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zmontoya\Desktop\15.29 MANTENIMIENTO VEHICULOS CORRECTIVO\"/>
    </mc:Choice>
  </mc:AlternateContent>
  <bookViews>
    <workbookView xWindow="0" yWindow="0" windowWidth="19560" windowHeight="8040"/>
  </bookViews>
  <sheets>
    <sheet name="ANEXO 03" sheetId="7" r:id="rId1"/>
    <sheet name="TABLA DE PLAZO DE  TRABAJOS" sheetId="1" r:id="rId2"/>
    <sheet name="ANEXO 01" sheetId="2" r:id="rId3"/>
    <sheet name="MANTENIMIENTO CORRECTIVO MOTO" sheetId="8" r:id="rId4"/>
    <sheet name="ANEXO 02" sheetId="3" r:id="rId5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  <ext uri="GoogleSheetsCustomDataVersion1">
      <go:sheetsCustomData xmlns:go="http://customooxmlschemas.google.com/" r:id="rId11" roundtripDataSignature="AMtx7mhYCIQ+Utjtv+n8mDwXav+dS0MyYg=="/>
    </ext>
  </extLst>
</workbook>
</file>

<file path=xl/calcChain.xml><?xml version="1.0" encoding="utf-8"?>
<calcChain xmlns="http://schemas.openxmlformats.org/spreadsheetml/2006/main">
  <c r="Z80" i="8" l="1"/>
  <c r="AA80" i="8" s="1"/>
  <c r="K80" i="8"/>
  <c r="L80" i="8" s="1"/>
  <c r="M80" i="8"/>
  <c r="N80" i="8" s="1"/>
  <c r="O80" i="8"/>
  <c r="P80" i="8" s="1"/>
  <c r="Q80" i="8"/>
  <c r="R80" i="8" s="1"/>
  <c r="S80" i="8"/>
  <c r="T80" i="8" s="1"/>
  <c r="U80" i="8"/>
  <c r="V80" i="8" s="1"/>
  <c r="W80" i="8"/>
  <c r="X80" i="8" s="1"/>
  <c r="AH80" i="8"/>
  <c r="AI80" i="8" s="1"/>
  <c r="AF80" i="8"/>
  <c r="AG80" i="8" s="1"/>
  <c r="AD80" i="8"/>
  <c r="AE80" i="8" s="1"/>
  <c r="AB80" i="8"/>
  <c r="AC80" i="8" s="1"/>
  <c r="AJ78" i="8"/>
  <c r="W76" i="8"/>
  <c r="X76" i="8" s="1"/>
  <c r="U76" i="8"/>
  <c r="V76" i="8" s="1"/>
  <c r="S76" i="8"/>
  <c r="T76" i="8" s="1"/>
  <c r="Q76" i="8"/>
  <c r="R76" i="8" s="1"/>
  <c r="O76" i="8"/>
  <c r="P76" i="8" s="1"/>
  <c r="M76" i="8"/>
  <c r="N76" i="8" s="1"/>
  <c r="K76" i="8"/>
  <c r="L76" i="8" s="1"/>
  <c r="AH76" i="8"/>
  <c r="AI76" i="8" s="1"/>
  <c r="AF76" i="8"/>
  <c r="AG76" i="8" s="1"/>
  <c r="AD76" i="8"/>
  <c r="AE76" i="8" s="1"/>
  <c r="AB76" i="8"/>
  <c r="AC76" i="8" s="1"/>
  <c r="Z76" i="8"/>
  <c r="AA76" i="8" s="1"/>
  <c r="AJ74" i="8"/>
  <c r="W73" i="8"/>
  <c r="X73" i="8" s="1"/>
  <c r="U73" i="8"/>
  <c r="V73" i="8" s="1"/>
  <c r="S73" i="8"/>
  <c r="T73" i="8" s="1"/>
  <c r="Q73" i="8"/>
  <c r="R73" i="8" s="1"/>
  <c r="O73" i="8"/>
  <c r="P73" i="8" s="1"/>
  <c r="M73" i="8"/>
  <c r="N73" i="8" s="1"/>
  <c r="K73" i="8"/>
  <c r="L73" i="8" s="1"/>
  <c r="AH73" i="8"/>
  <c r="AI73" i="8" s="1"/>
  <c r="AF73" i="8"/>
  <c r="AG73" i="8" s="1"/>
  <c r="AD73" i="8"/>
  <c r="AE73" i="8" s="1"/>
  <c r="AB73" i="8"/>
  <c r="AC73" i="8" s="1"/>
  <c r="Z73" i="8"/>
  <c r="AA73" i="8" s="1"/>
  <c r="AJ71" i="8"/>
  <c r="AH69" i="8"/>
  <c r="AI69" i="8" s="1"/>
  <c r="AF69" i="8"/>
  <c r="AG69" i="8" s="1"/>
  <c r="AD69" i="8"/>
  <c r="AE69" i="8" s="1"/>
  <c r="AB69" i="8"/>
  <c r="AC69" i="8" s="1"/>
  <c r="Z69" i="8"/>
  <c r="AA69" i="8" s="1"/>
  <c r="W69" i="8"/>
  <c r="X69" i="8" s="1"/>
  <c r="U69" i="8"/>
  <c r="V69" i="8" s="1"/>
  <c r="S69" i="8"/>
  <c r="T69" i="8" s="1"/>
  <c r="Q69" i="8"/>
  <c r="R69" i="8" s="1"/>
  <c r="O69" i="8"/>
  <c r="P69" i="8" s="1"/>
  <c r="M69" i="8"/>
  <c r="N69" i="8" s="1"/>
  <c r="K69" i="8"/>
  <c r="L69" i="8" s="1"/>
  <c r="AJ67" i="8"/>
  <c r="AH66" i="8"/>
  <c r="AI66" i="8" s="1"/>
  <c r="AF66" i="8"/>
  <c r="AG66" i="8" s="1"/>
  <c r="AD66" i="8"/>
  <c r="AE66" i="8" s="1"/>
  <c r="AB66" i="8"/>
  <c r="AC66" i="8" s="1"/>
  <c r="Z66" i="8"/>
  <c r="AA66" i="8" s="1"/>
  <c r="W66" i="8"/>
  <c r="X66" i="8" s="1"/>
  <c r="U66" i="8"/>
  <c r="V66" i="8" s="1"/>
  <c r="S66" i="8"/>
  <c r="T66" i="8" s="1"/>
  <c r="Q66" i="8"/>
  <c r="R66" i="8" s="1"/>
  <c r="O66" i="8"/>
  <c r="P66" i="8" s="1"/>
  <c r="M66" i="8"/>
  <c r="N66" i="8" s="1"/>
  <c r="K66" i="8"/>
  <c r="L66" i="8" s="1"/>
  <c r="AJ64" i="8"/>
  <c r="K63" i="8"/>
  <c r="L63" i="8" s="1"/>
  <c r="AH63" i="8"/>
  <c r="AI63" i="8" s="1"/>
  <c r="AF63" i="8"/>
  <c r="AG63" i="8" s="1"/>
  <c r="AD63" i="8"/>
  <c r="AE63" i="8" s="1"/>
  <c r="AB63" i="8"/>
  <c r="AC63" i="8" s="1"/>
  <c r="Z63" i="8"/>
  <c r="AA63" i="8" s="1"/>
  <c r="W63" i="8"/>
  <c r="X63" i="8" s="1"/>
  <c r="U63" i="8"/>
  <c r="V63" i="8" s="1"/>
  <c r="S63" i="8"/>
  <c r="T63" i="8" s="1"/>
  <c r="Q63" i="8"/>
  <c r="R63" i="8" s="1"/>
  <c r="O63" i="8"/>
  <c r="P63" i="8" s="1"/>
  <c r="M63" i="8"/>
  <c r="N63" i="8" s="1"/>
  <c r="AJ61" i="8"/>
  <c r="K59" i="8"/>
  <c r="L59" i="8" s="1"/>
  <c r="AH59" i="8"/>
  <c r="AI59" i="8" s="1"/>
  <c r="AF59" i="8"/>
  <c r="AG59" i="8" s="1"/>
  <c r="AD59" i="8"/>
  <c r="AE59" i="8" s="1"/>
  <c r="AB59" i="8"/>
  <c r="AC59" i="8" s="1"/>
  <c r="Z59" i="8"/>
  <c r="AA59" i="8" s="1"/>
  <c r="W59" i="8"/>
  <c r="X59" i="8" s="1"/>
  <c r="U59" i="8"/>
  <c r="V59" i="8" s="1"/>
  <c r="S59" i="8"/>
  <c r="T59" i="8" s="1"/>
  <c r="Q59" i="8"/>
  <c r="R59" i="8" s="1"/>
  <c r="O59" i="8"/>
  <c r="P59" i="8" s="1"/>
  <c r="M59" i="8"/>
  <c r="N59" i="8" s="1"/>
  <c r="AJ57" i="8"/>
  <c r="K55" i="8"/>
  <c r="L55" i="8" s="1"/>
  <c r="AH55" i="8"/>
  <c r="AI55" i="8" s="1"/>
  <c r="AF55" i="8"/>
  <c r="AG55" i="8" s="1"/>
  <c r="AD55" i="8"/>
  <c r="AE55" i="8" s="1"/>
  <c r="AB55" i="8"/>
  <c r="AC55" i="8" s="1"/>
  <c r="Z55" i="8"/>
  <c r="AA55" i="8" s="1"/>
  <c r="W55" i="8"/>
  <c r="X55" i="8" s="1"/>
  <c r="U55" i="8"/>
  <c r="V55" i="8" s="1"/>
  <c r="S55" i="8"/>
  <c r="T55" i="8" s="1"/>
  <c r="Q55" i="8"/>
  <c r="R55" i="8" s="1"/>
  <c r="O55" i="8"/>
  <c r="P55" i="8" s="1"/>
  <c r="M55" i="8"/>
  <c r="N55" i="8" s="1"/>
  <c r="AJ53" i="8"/>
  <c r="AH52" i="8"/>
  <c r="AI52" i="8" s="1"/>
  <c r="AF52" i="8"/>
  <c r="AG52" i="8" s="1"/>
  <c r="AD52" i="8"/>
  <c r="AE52" i="8" s="1"/>
  <c r="AB52" i="8"/>
  <c r="AC52" i="8" s="1"/>
  <c r="Z52" i="8"/>
  <c r="AA52" i="8" s="1"/>
  <c r="W52" i="8"/>
  <c r="X52" i="8" s="1"/>
  <c r="U52" i="8"/>
  <c r="V52" i="8" s="1"/>
  <c r="S52" i="8"/>
  <c r="T52" i="8" s="1"/>
  <c r="Q52" i="8"/>
  <c r="R52" i="8" s="1"/>
  <c r="O52" i="8"/>
  <c r="P52" i="8" s="1"/>
  <c r="M52" i="8"/>
  <c r="N52" i="8" s="1"/>
  <c r="K52" i="8"/>
  <c r="L52" i="8" s="1"/>
  <c r="AJ50" i="8"/>
  <c r="AH49" i="8"/>
  <c r="AI49" i="8" s="1"/>
  <c r="AF49" i="8"/>
  <c r="AG49" i="8" s="1"/>
  <c r="AD49" i="8"/>
  <c r="AE49" i="8" s="1"/>
  <c r="AB49" i="8"/>
  <c r="AC49" i="8" s="1"/>
  <c r="Z49" i="8"/>
  <c r="AA49" i="8" s="1"/>
  <c r="W49" i="8"/>
  <c r="X49" i="8" s="1"/>
  <c r="U49" i="8"/>
  <c r="V49" i="8" s="1"/>
  <c r="S49" i="8"/>
  <c r="T49" i="8" s="1"/>
  <c r="Q49" i="8"/>
  <c r="R49" i="8" s="1"/>
  <c r="O49" i="8"/>
  <c r="P49" i="8" s="1"/>
  <c r="M49" i="8"/>
  <c r="N49" i="8" s="1"/>
  <c r="K49" i="8"/>
  <c r="L49" i="8" s="1"/>
  <c r="AJ47" i="8"/>
  <c r="K46" i="8"/>
  <c r="L46" i="8" s="1"/>
  <c r="AH46" i="8"/>
  <c r="AI46" i="8" s="1"/>
  <c r="AF46" i="8"/>
  <c r="AG46" i="8" s="1"/>
  <c r="AD46" i="8"/>
  <c r="AE46" i="8" s="1"/>
  <c r="AB46" i="8"/>
  <c r="AC46" i="8" s="1"/>
  <c r="Z46" i="8"/>
  <c r="AA46" i="8" s="1"/>
  <c r="W46" i="8"/>
  <c r="X46" i="8" s="1"/>
  <c r="U46" i="8"/>
  <c r="V46" i="8" s="1"/>
  <c r="S46" i="8"/>
  <c r="T46" i="8" s="1"/>
  <c r="Q46" i="8"/>
  <c r="R46" i="8" s="1"/>
  <c r="O46" i="8"/>
  <c r="P46" i="8" s="1"/>
  <c r="M46" i="8"/>
  <c r="N46" i="8" s="1"/>
  <c r="AJ44" i="8"/>
  <c r="K43" i="8"/>
  <c r="L43" i="8" s="1"/>
  <c r="AH43" i="8"/>
  <c r="AI43" i="8" s="1"/>
  <c r="AF43" i="8"/>
  <c r="AG43" i="8" s="1"/>
  <c r="AD43" i="8"/>
  <c r="AE43" i="8" s="1"/>
  <c r="AB43" i="8"/>
  <c r="AC43" i="8" s="1"/>
  <c r="Z43" i="8"/>
  <c r="AA43" i="8" s="1"/>
  <c r="W43" i="8"/>
  <c r="X43" i="8" s="1"/>
  <c r="U43" i="8"/>
  <c r="V43" i="8" s="1"/>
  <c r="S43" i="8"/>
  <c r="T43" i="8" s="1"/>
  <c r="Q43" i="8"/>
  <c r="R43" i="8" s="1"/>
  <c r="O43" i="8"/>
  <c r="P43" i="8" s="1"/>
  <c r="M43" i="8"/>
  <c r="N43" i="8" s="1"/>
  <c r="AJ41" i="8"/>
  <c r="K40" i="8"/>
  <c r="L40" i="8" s="1"/>
  <c r="AH40" i="8"/>
  <c r="AI40" i="8" s="1"/>
  <c r="AF40" i="8"/>
  <c r="AG40" i="8" s="1"/>
  <c r="AD40" i="8"/>
  <c r="AE40" i="8" s="1"/>
  <c r="AB40" i="8"/>
  <c r="AC40" i="8" s="1"/>
  <c r="Z40" i="8"/>
  <c r="AA40" i="8" s="1"/>
  <c r="W40" i="8"/>
  <c r="X40" i="8" s="1"/>
  <c r="U40" i="8"/>
  <c r="V40" i="8" s="1"/>
  <c r="S40" i="8"/>
  <c r="T40" i="8" s="1"/>
  <c r="Q40" i="8"/>
  <c r="R40" i="8" s="1"/>
  <c r="O40" i="8"/>
  <c r="P40" i="8" s="1"/>
  <c r="M40" i="8"/>
  <c r="N40" i="8" s="1"/>
  <c r="AJ38" i="8"/>
  <c r="K28" i="8"/>
  <c r="I18" i="8"/>
  <c r="J18" i="8" s="1"/>
  <c r="K17" i="8"/>
  <c r="AH37" i="8"/>
  <c r="AF37" i="8"/>
  <c r="AD37" i="8"/>
  <c r="AB37" i="8"/>
  <c r="Z37" i="8"/>
  <c r="W37" i="8"/>
  <c r="U37" i="8"/>
  <c r="S37" i="8"/>
  <c r="Q37" i="8"/>
  <c r="O37" i="8"/>
  <c r="M37" i="8"/>
  <c r="K37" i="8"/>
  <c r="AJ35" i="8"/>
  <c r="AH34" i="8"/>
  <c r="AF34" i="8"/>
  <c r="AD34" i="8"/>
  <c r="AB34" i="8"/>
  <c r="Z34" i="8"/>
  <c r="W34" i="8"/>
  <c r="U34" i="8"/>
  <c r="S34" i="8"/>
  <c r="Q34" i="8"/>
  <c r="O34" i="8"/>
  <c r="M34" i="8"/>
  <c r="K34" i="8"/>
  <c r="L34" i="8" s="1"/>
  <c r="AJ32" i="8"/>
  <c r="AH31" i="8"/>
  <c r="AF31" i="8"/>
  <c r="AD31" i="8"/>
  <c r="AB31" i="8"/>
  <c r="Z31" i="8"/>
  <c r="W31" i="8"/>
  <c r="U31" i="8"/>
  <c r="S31" i="8"/>
  <c r="Q31" i="8"/>
  <c r="O31" i="8"/>
  <c r="M31" i="8"/>
  <c r="K31" i="8"/>
  <c r="L31" i="8" s="1"/>
  <c r="AJ29" i="8"/>
  <c r="AH28" i="8"/>
  <c r="AF28" i="8"/>
  <c r="AD28" i="8"/>
  <c r="AB28" i="8"/>
  <c r="Z28" i="8"/>
  <c r="W28" i="8"/>
  <c r="U28" i="8"/>
  <c r="S28" i="8"/>
  <c r="Q28" i="8"/>
  <c r="O28" i="8"/>
  <c r="M28" i="8"/>
  <c r="AJ26" i="8"/>
  <c r="AH24" i="8"/>
  <c r="AF24" i="8"/>
  <c r="AD24" i="8"/>
  <c r="AB24" i="8"/>
  <c r="Z24" i="8"/>
  <c r="W24" i="8"/>
  <c r="U24" i="8"/>
  <c r="S24" i="8"/>
  <c r="Q24" i="8"/>
  <c r="O24" i="8"/>
  <c r="M24" i="8"/>
  <c r="K24" i="8"/>
  <c r="AJ22" i="8"/>
  <c r="AH20" i="8"/>
  <c r="AF20" i="8"/>
  <c r="AD20" i="8"/>
  <c r="AB20" i="8"/>
  <c r="Z20" i="8"/>
  <c r="W20" i="8"/>
  <c r="U20" i="8"/>
  <c r="S20" i="8"/>
  <c r="Q20" i="8"/>
  <c r="O20" i="8"/>
  <c r="M20" i="8"/>
  <c r="K20" i="8"/>
  <c r="L20" i="8" s="1"/>
  <c r="AJ18" i="8"/>
  <c r="AH17" i="8"/>
  <c r="AF17" i="8"/>
  <c r="AD17" i="8"/>
  <c r="AB17" i="8"/>
  <c r="Z17" i="8"/>
  <c r="W17" i="8"/>
  <c r="U17" i="8"/>
  <c r="S17" i="8"/>
  <c r="Q17" i="8"/>
  <c r="O17" i="8"/>
  <c r="M17" i="8"/>
  <c r="AJ15" i="8"/>
  <c r="AH14" i="8"/>
  <c r="AF14" i="8"/>
  <c r="AD14" i="8"/>
  <c r="AB14" i="8"/>
  <c r="Z14" i="8"/>
  <c r="W14" i="8"/>
  <c r="U14" i="8"/>
  <c r="S14" i="8"/>
  <c r="Q14" i="8"/>
  <c r="R14" i="8" s="1"/>
  <c r="O14" i="8"/>
  <c r="M14" i="8"/>
  <c r="N14" i="8" s="1"/>
  <c r="K14" i="8"/>
  <c r="AJ12" i="8"/>
  <c r="AH11" i="8"/>
  <c r="AF11" i="8"/>
  <c r="AD11" i="8"/>
  <c r="AB11" i="8"/>
  <c r="Z11" i="8"/>
  <c r="W11" i="8"/>
  <c r="U11" i="8"/>
  <c r="S11" i="8"/>
  <c r="Q11" i="8"/>
  <c r="O11" i="8"/>
  <c r="M11" i="8"/>
  <c r="K11" i="8"/>
  <c r="AJ9" i="8"/>
  <c r="AH7" i="8"/>
  <c r="AF7" i="8"/>
  <c r="AD7" i="8"/>
  <c r="AB7" i="8"/>
  <c r="Z7" i="8"/>
  <c r="W7" i="8"/>
  <c r="U7" i="8"/>
  <c r="S7" i="8"/>
  <c r="Q7" i="8"/>
  <c r="O7" i="8"/>
  <c r="M7" i="8"/>
  <c r="K7" i="8"/>
  <c r="AJ5" i="8"/>
  <c r="AK80" i="8" l="1"/>
  <c r="AK73" i="8"/>
  <c r="AK76" i="8"/>
  <c r="AK69" i="8"/>
  <c r="AK55" i="8"/>
  <c r="AK59" i="8"/>
  <c r="AK63" i="8"/>
  <c r="AK66" i="8"/>
  <c r="AK43" i="8"/>
  <c r="AK46" i="8"/>
  <c r="AK49" i="8"/>
  <c r="AK40" i="8"/>
  <c r="AK52" i="8"/>
  <c r="AA14" i="8"/>
  <c r="AI14" i="8"/>
  <c r="AE14" i="8"/>
  <c r="V14" i="8"/>
  <c r="AA11" i="8"/>
  <c r="AI17" i="8"/>
  <c r="P24" i="8"/>
  <c r="X24" i="8"/>
  <c r="AI11" i="8"/>
  <c r="P20" i="8"/>
  <c r="T20" i="8"/>
  <c r="X20" i="8"/>
  <c r="AC20" i="8"/>
  <c r="AG20" i="8"/>
  <c r="AG11" i="8"/>
  <c r="R11" i="8"/>
  <c r="N11" i="8"/>
  <c r="N28" i="8"/>
  <c r="V28" i="8"/>
  <c r="AE28" i="8"/>
  <c r="N7" i="8"/>
  <c r="V7" i="8"/>
  <c r="T31" i="8"/>
  <c r="AC31" i="8"/>
  <c r="T34" i="8"/>
  <c r="AC34" i="8"/>
  <c r="AE7" i="8"/>
  <c r="AE20" i="8"/>
  <c r="L24" i="8"/>
  <c r="T24" i="8"/>
  <c r="R17" i="8"/>
  <c r="AA17" i="8"/>
  <c r="P7" i="8"/>
  <c r="T7" i="8"/>
  <c r="X7" i="8"/>
  <c r="AC7" i="8"/>
  <c r="AG7" i="8"/>
  <c r="T11" i="8"/>
  <c r="L14" i="8"/>
  <c r="P14" i="8"/>
  <c r="T14" i="8"/>
  <c r="X14" i="8"/>
  <c r="AC14" i="8"/>
  <c r="AG14" i="8"/>
  <c r="N20" i="8"/>
  <c r="R20" i="8"/>
  <c r="V20" i="8"/>
  <c r="AA20" i="8"/>
  <c r="AI20" i="8"/>
  <c r="AI24" i="8"/>
  <c r="AA31" i="8"/>
  <c r="P28" i="8"/>
  <c r="R28" i="8"/>
  <c r="X28" i="8"/>
  <c r="AA28" i="8"/>
  <c r="AG28" i="8"/>
  <c r="AI28" i="8"/>
  <c r="AA37" i="8"/>
  <c r="N34" i="8"/>
  <c r="R34" i="8"/>
  <c r="V34" i="8"/>
  <c r="AA34" i="8"/>
  <c r="AE34" i="8"/>
  <c r="AI34" i="8"/>
  <c r="L28" i="8"/>
  <c r="T28" i="8"/>
  <c r="AC28" i="8"/>
  <c r="R37" i="8"/>
  <c r="R31" i="8"/>
  <c r="AI31" i="8"/>
  <c r="AC37" i="8"/>
  <c r="AI37" i="8"/>
  <c r="L7" i="8"/>
  <c r="R7" i="8"/>
  <c r="AA7" i="8"/>
  <c r="AI7" i="8"/>
  <c r="L11" i="8"/>
  <c r="L17" i="8"/>
  <c r="T17" i="8"/>
  <c r="AC17" i="8"/>
  <c r="R24" i="8"/>
  <c r="T37" i="8"/>
  <c r="P17" i="8"/>
  <c r="V11" i="8"/>
  <c r="X17" i="8"/>
  <c r="P11" i="8"/>
  <c r="AE11" i="8"/>
  <c r="N17" i="8"/>
  <c r="AG17" i="8"/>
  <c r="AA24" i="8"/>
  <c r="P31" i="8"/>
  <c r="X31" i="8"/>
  <c r="AG31" i="8"/>
  <c r="L37" i="8"/>
  <c r="X11" i="8"/>
  <c r="V17" i="8"/>
  <c r="AC11" i="8"/>
  <c r="AE17" i="8"/>
  <c r="AG24" i="8"/>
  <c r="AC24" i="8"/>
  <c r="P34" i="8"/>
  <c r="X34" i="8"/>
  <c r="AG34" i="8"/>
  <c r="P37" i="8"/>
  <c r="X37" i="8"/>
  <c r="AG37" i="8"/>
  <c r="N24" i="8"/>
  <c r="V24" i="8"/>
  <c r="AE24" i="8"/>
  <c r="N31" i="8"/>
  <c r="V31" i="8"/>
  <c r="AE31" i="8"/>
  <c r="N37" i="8"/>
  <c r="V37" i="8"/>
  <c r="AE37" i="8"/>
  <c r="I78" i="8"/>
  <c r="J78" i="8" s="1"/>
  <c r="I74" i="8"/>
  <c r="J74" i="8" s="1"/>
  <c r="I71" i="8"/>
  <c r="J71" i="8" s="1"/>
  <c r="I67" i="8"/>
  <c r="J67" i="8" s="1"/>
  <c r="I64" i="8"/>
  <c r="J64" i="8" s="1"/>
  <c r="A61" i="8"/>
  <c r="I61" i="8"/>
  <c r="J61" i="8" s="1"/>
  <c r="I57" i="8"/>
  <c r="J57" i="8" s="1"/>
  <c r="I53" i="8"/>
  <c r="J53" i="8" s="1"/>
  <c r="I50" i="8"/>
  <c r="J50" i="8" s="1"/>
  <c r="I47" i="8"/>
  <c r="J47" i="8" s="1"/>
  <c r="I44" i="8"/>
  <c r="J44" i="8" s="1"/>
  <c r="I41" i="8"/>
  <c r="J41" i="8" s="1"/>
  <c r="I38" i="8"/>
  <c r="J38" i="8" s="1"/>
  <c r="I35" i="8"/>
  <c r="J35" i="8" s="1"/>
  <c r="I32" i="8"/>
  <c r="J32" i="8" s="1"/>
  <c r="I29" i="8"/>
  <c r="J29" i="8" s="1"/>
  <c r="C29" i="8"/>
  <c r="C32" i="8" s="1"/>
  <c r="C35" i="8" s="1"/>
  <c r="C38" i="8" s="1"/>
  <c r="C41" i="8" s="1"/>
  <c r="C44" i="8" s="1"/>
  <c r="C47" i="8" s="1"/>
  <c r="C50" i="8" s="1"/>
  <c r="B29" i="8"/>
  <c r="B32" i="8" s="1"/>
  <c r="B35" i="8" s="1"/>
  <c r="B38" i="8" s="1"/>
  <c r="B41" i="8" s="1"/>
  <c r="B44" i="8" s="1"/>
  <c r="B47" i="8" s="1"/>
  <c r="B50" i="8" s="1"/>
  <c r="B53" i="8" s="1"/>
  <c r="I26" i="8"/>
  <c r="J26" i="8" s="1"/>
  <c r="A22" i="8"/>
  <c r="A26" i="8" s="1"/>
  <c r="A29" i="8" s="1"/>
  <c r="A32" i="8" s="1"/>
  <c r="A35" i="8" s="1"/>
  <c r="A38" i="8" s="1"/>
  <c r="A41" i="8" s="1"/>
  <c r="A44" i="8" s="1"/>
  <c r="A47" i="8" s="1"/>
  <c r="I22" i="8"/>
  <c r="J22" i="8" s="1"/>
  <c r="A18" i="8"/>
  <c r="I15" i="8"/>
  <c r="J15" i="8" s="1"/>
  <c r="I12" i="8"/>
  <c r="J12" i="8" s="1"/>
  <c r="B12" i="8"/>
  <c r="B15" i="8" s="1"/>
  <c r="I9" i="8"/>
  <c r="J9" i="8" s="1"/>
  <c r="I5" i="8"/>
  <c r="J5" i="8" s="1"/>
  <c r="A5" i="8"/>
  <c r="J81" i="8" l="1"/>
  <c r="AK24" i="8"/>
  <c r="AK28" i="8"/>
  <c r="AK14" i="8"/>
  <c r="AK20" i="8"/>
  <c r="AK34" i="8"/>
  <c r="AK31" i="8"/>
  <c r="AK11" i="8"/>
  <c r="AK7" i="8"/>
  <c r="AK37" i="8"/>
  <c r="AK17" i="8"/>
  <c r="AK81" i="8" s="1"/>
  <c r="A12" i="8"/>
  <c r="A9" i="8"/>
  <c r="B18" i="8"/>
  <c r="AG52" i="7"/>
  <c r="AG8" i="7"/>
  <c r="AG9" i="7"/>
  <c r="AG10" i="7"/>
  <c r="AG11" i="7"/>
  <c r="AG12" i="7"/>
  <c r="AG13" i="7"/>
  <c r="AG14" i="7"/>
  <c r="AG15" i="7"/>
  <c r="AG16" i="7"/>
  <c r="AG17" i="7"/>
  <c r="AG18" i="7"/>
  <c r="AG19" i="7"/>
  <c r="AG20" i="7"/>
  <c r="AG21" i="7"/>
  <c r="AG22" i="7"/>
  <c r="AG23" i="7"/>
  <c r="AG24" i="7"/>
  <c r="AG25" i="7"/>
  <c r="AG26" i="7"/>
  <c r="AG27" i="7"/>
  <c r="AG28" i="7"/>
  <c r="AG29" i="7"/>
  <c r="AG30" i="7"/>
  <c r="AG31" i="7"/>
  <c r="AG32" i="7"/>
  <c r="AG33" i="7"/>
  <c r="AG34" i="7"/>
  <c r="AG35" i="7"/>
  <c r="AG36" i="7"/>
  <c r="AG37" i="7"/>
  <c r="AG38" i="7"/>
  <c r="AG39" i="7"/>
  <c r="AG40" i="7"/>
  <c r="AG41" i="7"/>
  <c r="AG42" i="7"/>
  <c r="AG43" i="7"/>
  <c r="AG44" i="7"/>
  <c r="AG45" i="7"/>
  <c r="AG46" i="7"/>
  <c r="AG47" i="7"/>
  <c r="AG48" i="7"/>
  <c r="AG49" i="7"/>
  <c r="AG50" i="7"/>
  <c r="AG51" i="7"/>
  <c r="A36" i="7"/>
  <c r="A37" i="7" s="1"/>
  <c r="B36" i="7"/>
  <c r="B37" i="7" s="1"/>
  <c r="B32" i="7"/>
  <c r="B42" i="7"/>
  <c r="A39" i="7"/>
  <c r="B34" i="7"/>
  <c r="A34" i="7"/>
  <c r="A32" i="7"/>
  <c r="B24" i="7"/>
  <c r="B26" i="7" s="1"/>
  <c r="B27" i="7" s="1"/>
  <c r="B28" i="7" s="1"/>
  <c r="B29" i="7" s="1"/>
  <c r="A21" i="7"/>
  <c r="B12" i="7"/>
  <c r="A12" i="7"/>
  <c r="B10" i="7"/>
  <c r="A8" i="7"/>
  <c r="A10" i="7" s="1"/>
  <c r="B4" i="1"/>
  <c r="B5" i="1"/>
  <c r="B6" i="1"/>
  <c r="B7" i="1"/>
  <c r="B8" i="1"/>
  <c r="B9" i="1"/>
  <c r="B25" i="7" l="1"/>
</calcChain>
</file>

<file path=xl/sharedStrings.xml><?xml version="1.0" encoding="utf-8"?>
<sst xmlns="http://schemas.openxmlformats.org/spreadsheetml/2006/main" count="585" uniqueCount="212">
  <si>
    <t>SERVICIO DE MANTENIMIENTO CORRECTIVO</t>
  </si>
  <si>
    <t>Dias calendario para mantenimiento</t>
  </si>
  <si>
    <t>.-</t>
  </si>
  <si>
    <t>REPARACION DE SUSPENSION Y DIRECCIÓN</t>
  </si>
  <si>
    <t>4 dias</t>
  </si>
  <si>
    <t>S</t>
  </si>
  <si>
    <t>REPARACION DE TRANSMISIÓN</t>
  </si>
  <si>
    <t>REPARACION DE FRENOS</t>
  </si>
  <si>
    <t>3 dias</t>
  </si>
  <si>
    <t>REPARACION DE SISTEMA ELECTRICO</t>
  </si>
  <si>
    <t>5 dias</t>
  </si>
  <si>
    <t>2 dias</t>
  </si>
  <si>
    <t>REPARACION DE SISTEMA DE ENFRIAMIENTO DEL MOTOR</t>
  </si>
  <si>
    <t>REPARACION DE MOTOR</t>
  </si>
  <si>
    <t>18 dias</t>
  </si>
  <si>
    <t>ACCESORIOS INTERNOS /EXTERNOS</t>
  </si>
  <si>
    <t>ANEXO # 1</t>
  </si>
  <si>
    <t>RELACION DE FLOTA VEHICULAR DEL CENARES</t>
  </si>
  <si>
    <t>Grupo 1 : Vehículos Mitsubishi -  con Sistema de Refrigeración</t>
  </si>
  <si>
    <t>N°</t>
  </si>
  <si>
    <t>Placa</t>
  </si>
  <si>
    <t>Clase</t>
  </si>
  <si>
    <t>Tipo</t>
  </si>
  <si>
    <t>Marca</t>
  </si>
  <si>
    <t>Modelo</t>
  </si>
  <si>
    <t>Año</t>
  </si>
  <si>
    <t>Motor N°</t>
  </si>
  <si>
    <t>Color</t>
  </si>
  <si>
    <t>Combustible</t>
  </si>
  <si>
    <t>EGE-079</t>
  </si>
  <si>
    <t>CAMION</t>
  </si>
  <si>
    <t>Furgon Frigorifico</t>
  </si>
  <si>
    <t>MITSUBISHI</t>
  </si>
  <si>
    <t>FUSO FIGHTER</t>
  </si>
  <si>
    <t>6D14942693</t>
  </si>
  <si>
    <t>BLANCO</t>
  </si>
  <si>
    <t>EGE-105</t>
  </si>
  <si>
    <t>CANTER</t>
  </si>
  <si>
    <t>4D32H58067</t>
  </si>
  <si>
    <t>EGE-265</t>
  </si>
  <si>
    <t>4D32H57204</t>
  </si>
  <si>
    <t>EGE-282</t>
  </si>
  <si>
    <t>PICK UP 4X4</t>
  </si>
  <si>
    <t>Doble Cabina</t>
  </si>
  <si>
    <t>TOYOTA</t>
  </si>
  <si>
    <t>HILUX</t>
  </si>
  <si>
    <t>22R4233624</t>
  </si>
  <si>
    <t>GUINDA</t>
  </si>
  <si>
    <t>EGE-101</t>
  </si>
  <si>
    <t>3RZ1490673</t>
  </si>
  <si>
    <t>VERDE METALICO</t>
  </si>
  <si>
    <t>AUTOMOVIL</t>
  </si>
  <si>
    <t>H2A-252</t>
  </si>
  <si>
    <t>CAMIONETA</t>
  </si>
  <si>
    <t>CMTA</t>
  </si>
  <si>
    <t>FORTUNER</t>
  </si>
  <si>
    <t>1GD4148441</t>
  </si>
  <si>
    <t>NEGRO MICA</t>
  </si>
  <si>
    <t>AST-641</t>
  </si>
  <si>
    <t>MINI VAN</t>
  </si>
  <si>
    <t>CHANGAN</t>
  </si>
  <si>
    <t>NEW SUPERVAN</t>
  </si>
  <si>
    <t>4G15SHA5T003</t>
  </si>
  <si>
    <t>PLATA</t>
  </si>
  <si>
    <t>D9X-872</t>
  </si>
  <si>
    <t>PANEL</t>
  </si>
  <si>
    <t>HYUNDAI</t>
  </si>
  <si>
    <t>H1</t>
  </si>
  <si>
    <t>G4KGDA297674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</si>
  <si>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ANEXO  02</t>
  </si>
  <si>
    <t>I  T  E  M  S</t>
  </si>
  <si>
    <t>.</t>
  </si>
  <si>
    <t>PLAZO DE EJECUCIÓN (calendarios)</t>
  </si>
  <si>
    <t>CANTIDAD  DE SERVICIOS</t>
  </si>
  <si>
    <t>CANTIDAD TOTAL DE SERVICIOS</t>
  </si>
  <si>
    <t>------</t>
  </si>
  <si>
    <t xml:space="preserve">                                                                                                               ANEXO Nº 03</t>
  </si>
  <si>
    <t>TIPO DE SERVICIO DE MANTENIMIENTO CORRECTIVO</t>
  </si>
  <si>
    <t xml:space="preserve">                         AUTOMOVIL</t>
  </si>
  <si>
    <t>CAMIONES</t>
  </si>
  <si>
    <t>EGX-299</t>
  </si>
  <si>
    <t>EGX-252</t>
  </si>
  <si>
    <t xml:space="preserve">Juego de amortiguadores delanteros </t>
  </si>
  <si>
    <t>Juego de amortiguadores posteriores</t>
  </si>
  <si>
    <t>Cambio de juego de rotulas</t>
  </si>
  <si>
    <t>Cambio de juego de terminales de dirección</t>
  </si>
  <si>
    <t>Alineamiento de dirección</t>
  </si>
  <si>
    <t>Corregir inclinación muñón</t>
  </si>
  <si>
    <t>Balanceo de ruedas</t>
  </si>
  <si>
    <t>Cambio de juego de bocina de trapecio</t>
  </si>
  <si>
    <t>Cambio de juego de juntas homocineticas, ponchos y abrazaderas</t>
  </si>
  <si>
    <t>SISTEMA DE TRANSMISIÓN</t>
  </si>
  <si>
    <t>Cambio de bocamaza de ruedas delantera</t>
  </si>
  <si>
    <t>Cambio de crucetas de cardan</t>
  </si>
  <si>
    <t>SISTEMA DE FRENOS</t>
  </si>
  <si>
    <t>Reparación y cambio de accesorios  de calipers de frenos</t>
  </si>
  <si>
    <t xml:space="preserve">Cambio de bombin de freno </t>
  </si>
  <si>
    <t>Vulcanizado de juego de zapata de freno delanteras</t>
  </si>
  <si>
    <t>Vulcanizado de juego de zapata de freno posterior</t>
  </si>
  <si>
    <t xml:space="preserve">Rectificado de disco de freno </t>
  </si>
  <si>
    <t xml:space="preserve">Rectificado de tambores de freno </t>
  </si>
  <si>
    <t>SISTEMA ELECTRICO</t>
  </si>
  <si>
    <t>Cambio de relay de luces</t>
  </si>
  <si>
    <t>Cambio de focos de yodo de faros delanteros (según el tipo y voltaje del vehiculo)</t>
  </si>
  <si>
    <t>Reparacion de arrancador</t>
  </si>
  <si>
    <t>Reparacion de alternador</t>
  </si>
  <si>
    <t>Cambio de focos de dos contactos (según el voltaje del vehiculo)</t>
  </si>
  <si>
    <t>Cambio de focos de un contacto (según el voltaje del vehiculo)</t>
  </si>
  <si>
    <t>Cambio de faros de comboy (según el voltaje del vehiculo)</t>
  </si>
  <si>
    <t>SISTEMA DE ENFRIAMIENTO DEL MOTOR</t>
  </si>
  <si>
    <t>Sondeo y soldado de radiador</t>
  </si>
  <si>
    <t>Cambio de manguera superior de radiador</t>
  </si>
  <si>
    <t>Cambio de manguera inferior de radiador</t>
  </si>
  <si>
    <t>Cambio de bomba de agua</t>
  </si>
  <si>
    <t>SISTEMA DE MOTOR</t>
  </si>
  <si>
    <t>Mantenimiento y limpieza de Obturador</t>
  </si>
  <si>
    <t>Cambio de kit de empaque de culata, según el tipo de vehiculo</t>
  </si>
  <si>
    <t>Cambio de juego de plumillas</t>
  </si>
  <si>
    <t xml:space="preserve">    CAMIONETAS</t>
  </si>
  <si>
    <t>SERVICIOS DE MANTENIMIENTO CORRECTIVO POR VEHICULO</t>
  </si>
  <si>
    <t>BIODIESEL</t>
  </si>
  <si>
    <t>FAW</t>
  </si>
  <si>
    <t>NEGRO</t>
  </si>
  <si>
    <t>GASHOOL/GNV</t>
  </si>
  <si>
    <t>GASHOOL</t>
  </si>
  <si>
    <t>VAN</t>
  </si>
  <si>
    <t>MAXUS</t>
  </si>
  <si>
    <t>SERVICIO DE EMBRAGUE</t>
  </si>
  <si>
    <t>Cambio de bomba de embrague</t>
  </si>
  <si>
    <t>Cambio de bombin de embrague.</t>
  </si>
  <si>
    <t>Soldadura de tubo de escape</t>
  </si>
  <si>
    <t>GASOHOL</t>
  </si>
  <si>
    <t>GASOHOL/GLP</t>
  </si>
  <si>
    <t>SUV</t>
  </si>
  <si>
    <t>GRIS</t>
  </si>
  <si>
    <t>Grupo 3 : Vehículos en calidad de custodia Temporal</t>
  </si>
  <si>
    <t>REPARACION DEL SISTEMA DE EMBRAGUE</t>
  </si>
  <si>
    <t>PRECIO UNITARIO</t>
  </si>
  <si>
    <t>TOTAL DE KARDEX</t>
  </si>
  <si>
    <t>MINI BUS</t>
  </si>
  <si>
    <t>SH6571A3D4N</t>
  </si>
  <si>
    <t>CA7251A</t>
  </si>
  <si>
    <t xml:space="preserve">90 días </t>
  </si>
  <si>
    <t>90 dias</t>
  </si>
  <si>
    <t xml:space="preserve">                                                                                                              MANTENIMIENTO CORRECTIVO DE VEHICULOS</t>
  </si>
  <si>
    <t>Grupo 2 : Vehículos de la entidad</t>
  </si>
  <si>
    <t>EGU-921</t>
  </si>
  <si>
    <t>SEDAN</t>
  </si>
  <si>
    <t>HONDA</t>
  </si>
  <si>
    <t>LOGO</t>
  </si>
  <si>
    <t>EGR-466</t>
  </si>
  <si>
    <t>CAMRY</t>
  </si>
  <si>
    <t>HYBRID
GASOHOL/BATERIA</t>
  </si>
  <si>
    <t>Cambio de juego pastillas  de ceramica de frenos delanteros</t>
  </si>
  <si>
    <t>Cambio de pastillas de ceramica para freno posterior</t>
  </si>
  <si>
    <t>Cambio juego de discos de freno delantero</t>
  </si>
  <si>
    <t>MANTENIMIENTO CORRECTIVO  - MOTOCICLETA</t>
  </si>
  <si>
    <t>I T E M S</t>
  </si>
  <si>
    <t>TIPO DE SERVICIO DE MANTENIMIENTO CORRECTIVO (MOTOCICLETAS)</t>
  </si>
  <si>
    <t>PRECIO UNITARIO SOLES</t>
  </si>
  <si>
    <t>CANTIDAD DE VEHÍCULOS</t>
  </si>
  <si>
    <t xml:space="preserve"> TOTAL SOLES</t>
  </si>
  <si>
    <t>-</t>
  </si>
  <si>
    <t>MOTOR</t>
  </si>
  <si>
    <t>Reparación de motor</t>
  </si>
  <si>
    <t>365 Dias</t>
  </si>
  <si>
    <t>TRANSMISIÓN</t>
  </si>
  <si>
    <t>Reparación del sistema de embrague</t>
  </si>
  <si>
    <t>Reparación de caja cambios</t>
  </si>
  <si>
    <t>Cambio de pedal de arranque</t>
  </si>
  <si>
    <t>366 Dias</t>
  </si>
  <si>
    <t>Cambio del pedal de cambios</t>
  </si>
  <si>
    <t>DIRECCIÓN</t>
  </si>
  <si>
    <t>Cambio de telescopicos delanteros</t>
  </si>
  <si>
    <t>ELÉCTRICO</t>
  </si>
  <si>
    <t>Reparacion del sistema de carga</t>
  </si>
  <si>
    <t>Cambio de bateria y bornes</t>
  </si>
  <si>
    <t>Cambio de faro de luz posterior</t>
  </si>
  <si>
    <t>Reparación de arrancador</t>
  </si>
  <si>
    <t>Reparación del sistema de luces</t>
  </si>
  <si>
    <t>Cambio de claxón</t>
  </si>
  <si>
    <t>Cambio de faro delantero</t>
  </si>
  <si>
    <t>Cambio de foco de yodo de faro delantero</t>
  </si>
  <si>
    <t>Cambio de foco de termitentes</t>
  </si>
  <si>
    <t>Cambio de foco de luz de freno</t>
  </si>
  <si>
    <t>Cambio de amortiguadores posteriores</t>
  </si>
  <si>
    <t>Cambio de manubrios</t>
  </si>
  <si>
    <t>Cambio de cables de accionamiento</t>
  </si>
  <si>
    <t>Cambio de zapatas de freno delanteras y posteriores</t>
  </si>
  <si>
    <t>Cambio del tubo de escape y silenciador.</t>
  </si>
  <si>
    <t>soldaduro de tubo de escape</t>
  </si>
  <si>
    <t>Limpieza y lavado en general.</t>
  </si>
  <si>
    <t>1° MES</t>
  </si>
  <si>
    <t>2° MES</t>
  </si>
  <si>
    <t>3° MES</t>
  </si>
  <si>
    <t>4° MES</t>
  </si>
  <si>
    <t>6° MES</t>
  </si>
  <si>
    <t>7° MES</t>
  </si>
  <si>
    <t>9° MES</t>
  </si>
  <si>
    <t>10° MES</t>
  </si>
  <si>
    <t>11° MES</t>
  </si>
  <si>
    <t>12° MES</t>
  </si>
  <si>
    <t>CANTIDAD TOTAL DE MANTENIMIENTOS</t>
  </si>
  <si>
    <t>TOTAL</t>
  </si>
  <si>
    <t>MOTO</t>
  </si>
  <si>
    <t>5°MES</t>
  </si>
  <si>
    <t>8°MES</t>
  </si>
  <si>
    <t>TOTAL VALORIZACION MANTENIMIENTO CORRECTIVO</t>
  </si>
  <si>
    <t>LIMPIEZA</t>
  </si>
  <si>
    <t>ESCAPE</t>
  </si>
  <si>
    <t>FRENOS</t>
  </si>
  <si>
    <t>SUSPENSIÓN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</si>
</sst>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41">
    <font>
      <sz val="11"/>
      <color theme="1"/>
      <name val="Calibri"/>
      <scheme val="minor"/>
    </font>
    <font>
      <b/>
      <sz val="12"/>
      <color theme="1"/>
      <name val="Calibri"/>
    </font>
    <font>
      <sz val="11"/>
      <color theme="1"/>
      <name val="Calibri"/>
    </font>
    <font>
      <b/>
      <sz val="11"/>
      <color theme="1"/>
      <name val="Calibri"/>
    </font>
    <font>
      <sz val="10"/>
      <color theme="1"/>
      <name val="Calibri"/>
    </font>
    <font>
      <b/>
      <sz val="14"/>
      <color theme="1"/>
      <name val="Calibri"/>
    </font>
    <font>
      <b/>
      <sz val="10"/>
      <color theme="1"/>
      <name val="Calibri"/>
    </font>
    <font>
      <sz val="11"/>
      <name val="Calibri"/>
    </font>
    <font>
      <b/>
      <sz val="11"/>
      <color rgb="FF000000"/>
      <name val="Calibri"/>
    </font>
    <font>
      <sz val="11"/>
      <color theme="1"/>
      <name val="Calibri"/>
      <scheme val="minor"/>
    </font>
    <font>
      <sz val="11"/>
      <color rgb="FF000000"/>
      <name val="Calibri"/>
    </font>
    <font>
      <b/>
      <sz val="11"/>
      <color rgb="FFD8D8D8"/>
      <name val="Calibri"/>
    </font>
    <font>
      <sz val="11"/>
      <color theme="1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8"/>
      <name val="Calibri"/>
      <family val="2"/>
      <scheme val="minor"/>
    </font>
    <font>
      <sz val="9"/>
      <color theme="1"/>
      <name val="Calibri"/>
      <family val="2"/>
    </font>
    <font>
      <b/>
      <sz val="18"/>
      <color theme="1"/>
      <name val="Calibri"/>
      <family val="2"/>
    </font>
    <font>
      <b/>
      <sz val="11"/>
      <color theme="4" tint="0.59999389629810485"/>
      <name val="Calibri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8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theme="1"/>
      <name val="Arial Narrow"/>
      <family val="2"/>
    </font>
    <font>
      <b/>
      <sz val="8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1"/>
      <name val="Arial Narrow"/>
      <family val="2"/>
    </font>
    <font>
      <b/>
      <sz val="10"/>
      <name val="Arial Narrow"/>
      <family val="2"/>
    </font>
    <font>
      <b/>
      <sz val="10"/>
      <color rgb="FF000000"/>
      <name val="Arial Narrow"/>
      <family val="2"/>
    </font>
    <font>
      <b/>
      <sz val="11"/>
      <color rgb="FF000000"/>
      <name val="Arial Narrow"/>
      <family val="2"/>
    </font>
    <font>
      <b/>
      <sz val="11"/>
      <name val="Arial Narrow"/>
      <family val="2"/>
    </font>
    <font>
      <sz val="11"/>
      <color rgb="FF000000"/>
      <name val="Arial Narrow"/>
      <family val="2"/>
    </font>
    <font>
      <sz val="11"/>
      <name val="Arial Narrow"/>
      <family val="2"/>
    </font>
    <font>
      <b/>
      <sz val="7"/>
      <color theme="1"/>
      <name val="Arial Narrow"/>
      <family val="2"/>
    </font>
  </fonts>
  <fills count="22">
    <fill>
      <patternFill patternType="none"/>
    </fill>
    <fill>
      <patternFill patternType="gray125"/>
    </fill>
    <fill>
      <patternFill patternType="solid">
        <fgColor rgb="FFA8D08D"/>
        <bgColor rgb="FFA8D08D"/>
      </patternFill>
    </fill>
    <fill>
      <patternFill patternType="solid">
        <fgColor rgb="FFD8D8D8"/>
        <bgColor rgb="FFD8D8D8"/>
      </patternFill>
    </fill>
    <fill>
      <patternFill patternType="solid">
        <fgColor rgb="FFFFFF00"/>
        <bgColor rgb="FFFFFF00"/>
      </patternFill>
    </fill>
    <fill>
      <patternFill patternType="solid">
        <fgColor rgb="FFB4C6E7"/>
        <bgColor rgb="FFB4C6E7"/>
      </patternFill>
    </fill>
    <fill>
      <patternFill patternType="solid">
        <fgColor theme="7"/>
        <bgColor theme="7"/>
      </patternFill>
    </fill>
    <fill>
      <patternFill patternType="solid">
        <fgColor rgb="FFFBE4D5"/>
        <bgColor rgb="FFFBE4D5"/>
      </patternFill>
    </fill>
    <fill>
      <patternFill patternType="solid">
        <fgColor rgb="FFD6DCE4"/>
        <bgColor rgb="FFD6DCE4"/>
      </patternFill>
    </fill>
    <fill>
      <patternFill patternType="solid">
        <fgColor rgb="FFFF0000"/>
        <bgColor indexed="64"/>
      </patternFill>
    </fill>
    <fill>
      <patternFill patternType="solid">
        <fgColor rgb="FFFF0000"/>
        <bgColor rgb="FFFBE4D5"/>
      </patternFill>
    </fill>
    <fill>
      <patternFill patternType="solid">
        <fgColor theme="4" tint="0.39997558519241921"/>
        <bgColor rgb="FFFBE4D5"/>
      </patternFill>
    </fill>
    <fill>
      <patternFill patternType="solid">
        <fgColor rgb="FFFFC000"/>
        <bgColor rgb="FFFBE4D5"/>
      </patternFill>
    </fill>
    <fill>
      <patternFill patternType="solid">
        <fgColor theme="9" tint="0.39997558519241921"/>
        <bgColor rgb="FFFBE4D5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rgb="FFFFFF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</fills>
  <borders count="6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164" fontId="9" fillId="0" borderId="0" applyFont="0" applyFill="0" applyBorder="0" applyAlignment="0" applyProtection="0"/>
  </cellStyleXfs>
  <cellXfs count="241">
    <xf numFmtId="0" fontId="0" fillId="0" borderId="0" xfId="0"/>
    <xf numFmtId="0" fontId="1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right" vertical="center"/>
    </xf>
    <xf numFmtId="0" fontId="4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3" fillId="0" borderId="0" xfId="0" applyFont="1"/>
    <xf numFmtId="0" fontId="1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3" fontId="2" fillId="0" borderId="8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3" borderId="20" xfId="0" applyFont="1" applyFill="1" applyBorder="1" applyAlignment="1">
      <alignment horizontal="right" vertical="center"/>
    </xf>
    <xf numFmtId="0" fontId="3" fillId="3" borderId="21" xfId="0" applyFont="1" applyFill="1" applyBorder="1" applyAlignment="1">
      <alignment vertical="center"/>
    </xf>
    <xf numFmtId="0" fontId="2" fillId="0" borderId="9" xfId="0" applyFont="1" applyBorder="1" applyAlignment="1">
      <alignment horizontal="right" vertical="center"/>
    </xf>
    <xf numFmtId="0" fontId="2" fillId="0" borderId="10" xfId="0" applyFont="1" applyBorder="1" applyAlignment="1">
      <alignment vertical="center"/>
    </xf>
    <xf numFmtId="0" fontId="2" fillId="0" borderId="11" xfId="0" applyFont="1" applyBorder="1" applyAlignment="1">
      <alignment horizontal="left" vertical="center"/>
    </xf>
    <xf numFmtId="0" fontId="10" fillId="0" borderId="23" xfId="0" applyFont="1" applyBorder="1" applyAlignment="1">
      <alignment horizontal="center" vertical="center"/>
    </xf>
    <xf numFmtId="0" fontId="2" fillId="0" borderId="10" xfId="0" applyFont="1" applyBorder="1"/>
    <xf numFmtId="0" fontId="10" fillId="0" borderId="23" xfId="0" applyFont="1" applyBorder="1" applyAlignment="1">
      <alignment vertical="center" wrapText="1"/>
    </xf>
    <xf numFmtId="0" fontId="9" fillId="0" borderId="0" xfId="0" applyFont="1"/>
    <xf numFmtId="0" fontId="8" fillId="5" borderId="23" xfId="0" applyFont="1" applyFill="1" applyBorder="1" applyAlignment="1">
      <alignment horizontal="center" vertical="center" textRotation="90" wrapText="1"/>
    </xf>
    <xf numFmtId="0" fontId="3" fillId="7" borderId="23" xfId="0" applyFont="1" applyFill="1" applyBorder="1" applyAlignment="1">
      <alignment horizontal="center" vertical="center" textRotation="90" wrapText="1"/>
    </xf>
    <xf numFmtId="0" fontId="8" fillId="6" borderId="23" xfId="0" applyFont="1" applyFill="1" applyBorder="1" applyAlignment="1">
      <alignment horizontal="center" vertical="center" textRotation="90" wrapText="1"/>
    </xf>
    <xf numFmtId="0" fontId="3" fillId="7" borderId="22" xfId="0" applyFont="1" applyFill="1" applyBorder="1" applyAlignment="1">
      <alignment horizontal="center" vertical="center" textRotation="90" wrapText="1"/>
    </xf>
    <xf numFmtId="0" fontId="8" fillId="2" borderId="26" xfId="0" applyFont="1" applyFill="1" applyBorder="1" applyAlignment="1">
      <alignment horizontal="center" vertical="center" textRotation="90" wrapText="1"/>
    </xf>
    <xf numFmtId="0" fontId="3" fillId="7" borderId="24" xfId="0" applyFont="1" applyFill="1" applyBorder="1" applyAlignment="1">
      <alignment horizontal="center" vertical="center" textRotation="90" wrapText="1"/>
    </xf>
    <xf numFmtId="0" fontId="11" fillId="3" borderId="22" xfId="0" applyFont="1" applyFill="1" applyBorder="1" applyAlignment="1">
      <alignment horizontal="left" vertical="center"/>
    </xf>
    <xf numFmtId="0" fontId="8" fillId="3" borderId="21" xfId="0" applyFont="1" applyFill="1" applyBorder="1" applyAlignment="1">
      <alignment horizontal="left" vertical="center" wrapText="1"/>
    </xf>
    <xf numFmtId="0" fontId="2" fillId="8" borderId="22" xfId="0" applyFont="1" applyFill="1" applyBorder="1"/>
    <xf numFmtId="0" fontId="10" fillId="0" borderId="9" xfId="0" applyFont="1" applyBorder="1" applyAlignment="1">
      <alignment vertical="center" wrapText="1"/>
    </xf>
    <xf numFmtId="0" fontId="10" fillId="5" borderId="22" xfId="0" applyFont="1" applyFill="1" applyBorder="1" applyAlignment="1">
      <alignment horizontal="center" vertical="center"/>
    </xf>
    <xf numFmtId="0" fontId="8" fillId="7" borderId="22" xfId="0" applyFont="1" applyFill="1" applyBorder="1" applyAlignment="1">
      <alignment horizontal="center" vertical="center"/>
    </xf>
    <xf numFmtId="0" fontId="10" fillId="6" borderId="22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10" fillId="0" borderId="16" xfId="0" applyFont="1" applyBorder="1" applyAlignment="1">
      <alignment vertical="center" wrapText="1"/>
    </xf>
    <xf numFmtId="0" fontId="10" fillId="5" borderId="24" xfId="0" applyFont="1" applyFill="1" applyBorder="1" applyAlignment="1">
      <alignment horizontal="center" vertical="center"/>
    </xf>
    <xf numFmtId="0" fontId="8" fillId="7" borderId="21" xfId="0" applyFont="1" applyFill="1" applyBorder="1" applyAlignment="1">
      <alignment horizontal="center" vertical="center"/>
    </xf>
    <xf numFmtId="0" fontId="10" fillId="6" borderId="24" xfId="0" applyFont="1" applyFill="1" applyBorder="1" applyAlignment="1">
      <alignment horizontal="center" vertical="center"/>
    </xf>
    <xf numFmtId="0" fontId="10" fillId="2" borderId="24" xfId="0" applyFont="1" applyFill="1" applyBorder="1" applyAlignment="1">
      <alignment horizontal="center" vertical="center"/>
    </xf>
    <xf numFmtId="0" fontId="10" fillId="0" borderId="15" xfId="0" applyFont="1" applyBorder="1" applyAlignment="1">
      <alignment vertical="center" wrapText="1"/>
    </xf>
    <xf numFmtId="0" fontId="8" fillId="7" borderId="28" xfId="0" applyFont="1" applyFill="1" applyBorder="1" applyAlignment="1">
      <alignment horizontal="center" vertical="center"/>
    </xf>
    <xf numFmtId="0" fontId="8" fillId="7" borderId="23" xfId="0" applyFont="1" applyFill="1" applyBorder="1" applyAlignment="1">
      <alignment horizontal="center" vertical="center"/>
    </xf>
    <xf numFmtId="0" fontId="8" fillId="3" borderId="31" xfId="0" applyFont="1" applyFill="1" applyBorder="1" applyAlignment="1">
      <alignment horizontal="left" vertical="center" wrapText="1"/>
    </xf>
    <xf numFmtId="0" fontId="8" fillId="7" borderId="24" xfId="0" applyFont="1" applyFill="1" applyBorder="1" applyAlignment="1">
      <alignment horizontal="center" vertical="center"/>
    </xf>
    <xf numFmtId="0" fontId="10" fillId="0" borderId="32" xfId="0" applyFont="1" applyBorder="1" applyAlignment="1">
      <alignment vertical="center" wrapText="1"/>
    </xf>
    <xf numFmtId="0" fontId="10" fillId="5" borderId="28" xfId="0" applyFont="1" applyFill="1" applyBorder="1" applyAlignment="1">
      <alignment horizontal="center" vertical="center"/>
    </xf>
    <xf numFmtId="0" fontId="10" fillId="6" borderId="28" xfId="0" applyFont="1" applyFill="1" applyBorder="1" applyAlignment="1">
      <alignment horizontal="center" vertical="center"/>
    </xf>
    <xf numFmtId="0" fontId="10" fillId="2" borderId="28" xfId="0" applyFont="1" applyFill="1" applyBorder="1" applyAlignment="1">
      <alignment horizontal="center" vertical="center"/>
    </xf>
    <xf numFmtId="0" fontId="3" fillId="3" borderId="33" xfId="0" applyFont="1" applyFill="1" applyBorder="1" applyAlignment="1">
      <alignment horizontal="right" vertical="center"/>
    </xf>
    <xf numFmtId="0" fontId="3" fillId="3" borderId="21" xfId="0" applyFont="1" applyFill="1" applyBorder="1" applyAlignment="1">
      <alignment horizontal="right" vertical="center"/>
    </xf>
    <xf numFmtId="0" fontId="11" fillId="3" borderId="24" xfId="0" applyFont="1" applyFill="1" applyBorder="1" applyAlignment="1">
      <alignment horizontal="left" vertical="center"/>
    </xf>
    <xf numFmtId="0" fontId="8" fillId="7" borderId="25" xfId="0" applyFont="1" applyFill="1" applyBorder="1" applyAlignment="1">
      <alignment horizontal="center" vertical="center"/>
    </xf>
    <xf numFmtId="0" fontId="8" fillId="7" borderId="11" xfId="0" applyFont="1" applyFill="1" applyBorder="1" applyAlignment="1">
      <alignment horizontal="center" vertical="center"/>
    </xf>
    <xf numFmtId="0" fontId="10" fillId="0" borderId="14" xfId="0" applyFont="1" applyBorder="1" applyAlignment="1">
      <alignment vertical="center" wrapText="1"/>
    </xf>
    <xf numFmtId="0" fontId="10" fillId="0" borderId="10" xfId="0" applyFont="1" applyBorder="1" applyAlignment="1">
      <alignment vertical="center" wrapText="1"/>
    </xf>
    <xf numFmtId="0" fontId="8" fillId="4" borderId="26" xfId="0" applyFont="1" applyFill="1" applyBorder="1" applyAlignment="1">
      <alignment horizontal="center" vertical="center" textRotation="90" wrapText="1"/>
    </xf>
    <xf numFmtId="0" fontId="10" fillId="5" borderId="36" xfId="0" applyFont="1" applyFill="1" applyBorder="1" applyAlignment="1">
      <alignment horizontal="center" vertical="center"/>
    </xf>
    <xf numFmtId="0" fontId="8" fillId="7" borderId="27" xfId="0" applyFont="1" applyFill="1" applyBorder="1" applyAlignment="1">
      <alignment horizontal="center" vertical="center"/>
    </xf>
    <xf numFmtId="0" fontId="8" fillId="7" borderId="37" xfId="0" applyFont="1" applyFill="1" applyBorder="1" applyAlignment="1">
      <alignment horizontal="center" vertical="center"/>
    </xf>
    <xf numFmtId="0" fontId="10" fillId="6" borderId="37" xfId="0" applyFont="1" applyFill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2" fillId="0" borderId="7" xfId="0" applyFont="1" applyBorder="1" applyAlignment="1">
      <alignment vertical="center"/>
    </xf>
    <xf numFmtId="0" fontId="12" fillId="0" borderId="12" xfId="0" applyFont="1" applyBorder="1" applyAlignment="1">
      <alignment horizontal="center" vertical="center" wrapText="1"/>
    </xf>
    <xf numFmtId="0" fontId="8" fillId="3" borderId="30" xfId="0" applyFont="1" applyFill="1" applyBorder="1" applyAlignment="1">
      <alignment horizontal="left" vertical="center" wrapText="1"/>
    </xf>
    <xf numFmtId="3" fontId="8" fillId="7" borderId="22" xfId="0" applyNumberFormat="1" applyFont="1" applyFill="1" applyBorder="1" applyAlignment="1">
      <alignment horizontal="center" vertical="center"/>
    </xf>
    <xf numFmtId="0" fontId="17" fillId="0" borderId="16" xfId="0" applyFont="1" applyBorder="1" applyAlignment="1">
      <alignment vertical="center" wrapText="1"/>
    </xf>
    <xf numFmtId="0" fontId="17" fillId="0" borderId="10" xfId="0" applyFont="1" applyBorder="1" applyAlignment="1">
      <alignment vertical="center" wrapText="1"/>
    </xf>
    <xf numFmtId="0" fontId="15" fillId="0" borderId="0" xfId="0" applyFont="1"/>
    <xf numFmtId="0" fontId="15" fillId="7" borderId="22" xfId="0" applyFont="1" applyFill="1" applyBorder="1" applyAlignment="1">
      <alignment horizontal="center" vertical="center" textRotation="90" wrapText="1"/>
    </xf>
    <xf numFmtId="0" fontId="15" fillId="7" borderId="23" xfId="0" applyFont="1" applyFill="1" applyBorder="1" applyAlignment="1">
      <alignment horizontal="center" vertical="center" textRotation="90" wrapText="1"/>
    </xf>
    <xf numFmtId="0" fontId="15" fillId="7" borderId="24" xfId="0" applyFont="1" applyFill="1" applyBorder="1" applyAlignment="1">
      <alignment horizontal="center" vertical="center" textRotation="90" wrapText="1"/>
    </xf>
    <xf numFmtId="0" fontId="17" fillId="9" borderId="10" xfId="0" applyFont="1" applyFill="1" applyBorder="1" applyAlignment="1">
      <alignment vertical="center" wrapText="1"/>
    </xf>
    <xf numFmtId="3" fontId="10" fillId="9" borderId="23" xfId="0" applyNumberFormat="1" applyFont="1" applyFill="1" applyBorder="1" applyAlignment="1">
      <alignment horizontal="center" vertical="center"/>
    </xf>
    <xf numFmtId="3" fontId="16" fillId="10" borderId="22" xfId="0" applyNumberFormat="1" applyFont="1" applyFill="1" applyBorder="1" applyAlignment="1">
      <alignment horizontal="center" vertical="center"/>
    </xf>
    <xf numFmtId="0" fontId="2" fillId="4" borderId="38" xfId="0" applyFont="1" applyFill="1" applyBorder="1"/>
    <xf numFmtId="0" fontId="3" fillId="0" borderId="43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 wrapText="1"/>
    </xf>
    <xf numFmtId="0" fontId="12" fillId="0" borderId="43" xfId="0" applyFont="1" applyBorder="1" applyAlignment="1">
      <alignment horizontal="center" vertical="center" wrapText="1"/>
    </xf>
    <xf numFmtId="3" fontId="2" fillId="0" borderId="32" xfId="0" applyNumberFormat="1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 wrapText="1"/>
    </xf>
    <xf numFmtId="0" fontId="12" fillId="0" borderId="42" xfId="0" applyFont="1" applyBorder="1" applyAlignment="1">
      <alignment horizontal="center" vertical="center" wrapText="1"/>
    </xf>
    <xf numFmtId="3" fontId="2" fillId="0" borderId="42" xfId="0" applyNumberFormat="1" applyFont="1" applyBorder="1" applyAlignment="1">
      <alignment horizontal="center" vertical="center" wrapText="1"/>
    </xf>
    <xf numFmtId="0" fontId="6" fillId="0" borderId="43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13" fillId="0" borderId="43" xfId="0" applyFont="1" applyBorder="1" applyAlignment="1">
      <alignment horizontal="center" vertical="center" wrapText="1"/>
    </xf>
    <xf numFmtId="0" fontId="13" fillId="0" borderId="42" xfId="0" applyFont="1" applyBorder="1" applyAlignment="1">
      <alignment horizontal="center" vertical="center" wrapText="1"/>
    </xf>
    <xf numFmtId="0" fontId="19" fillId="0" borderId="42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9" fillId="0" borderId="43" xfId="0" applyFont="1" applyBorder="1" applyAlignment="1">
      <alignment horizontal="center" vertical="center" wrapText="1"/>
    </xf>
    <xf numFmtId="0" fontId="6" fillId="0" borderId="42" xfId="0" applyFont="1" applyBorder="1" applyAlignment="1">
      <alignment horizontal="center" vertical="center" wrapText="1"/>
    </xf>
    <xf numFmtId="0" fontId="8" fillId="7" borderId="30" xfId="0" applyFont="1" applyFill="1" applyBorder="1" applyAlignment="1">
      <alignment horizontal="center" vertical="center"/>
    </xf>
    <xf numFmtId="0" fontId="8" fillId="7" borderId="47" xfId="0" applyFont="1" applyFill="1" applyBorder="1" applyAlignment="1">
      <alignment horizontal="center" vertical="center"/>
    </xf>
    <xf numFmtId="0" fontId="8" fillId="7" borderId="48" xfId="0" applyFont="1" applyFill="1" applyBorder="1" applyAlignment="1">
      <alignment horizontal="center" vertical="center"/>
    </xf>
    <xf numFmtId="3" fontId="21" fillId="11" borderId="22" xfId="0" applyNumberFormat="1" applyFont="1" applyFill="1" applyBorder="1" applyAlignment="1">
      <alignment horizontal="center" vertical="center"/>
    </xf>
    <xf numFmtId="3" fontId="16" fillId="12" borderId="22" xfId="0" applyNumberFormat="1" applyFont="1" applyFill="1" applyBorder="1" applyAlignment="1">
      <alignment horizontal="center" vertical="center"/>
    </xf>
    <xf numFmtId="3" fontId="16" fillId="13" borderId="22" xfId="0" applyNumberFormat="1" applyFont="1" applyFill="1" applyBorder="1" applyAlignment="1">
      <alignment horizontal="center" vertical="center"/>
    </xf>
    <xf numFmtId="0" fontId="22" fillId="14" borderId="0" xfId="0" applyFont="1" applyFill="1"/>
    <xf numFmtId="3" fontId="3" fillId="15" borderId="23" xfId="0" applyNumberFormat="1" applyFont="1" applyFill="1" applyBorder="1" applyAlignment="1">
      <alignment horizontal="center" vertical="center"/>
    </xf>
    <xf numFmtId="0" fontId="24" fillId="0" borderId="0" xfId="0" applyFont="1" applyAlignment="1">
      <alignment horizontal="center" vertical="center" wrapText="1"/>
    </xf>
    <xf numFmtId="0" fontId="26" fillId="16" borderId="49" xfId="0" applyFont="1" applyFill="1" applyBorder="1" applyAlignment="1">
      <alignment horizontal="center" vertical="center" wrapText="1"/>
    </xf>
    <xf numFmtId="0" fontId="27" fillId="16" borderId="49" xfId="0" applyFont="1" applyFill="1" applyBorder="1" applyAlignment="1">
      <alignment horizontal="center" vertical="center" wrapText="1"/>
    </xf>
    <xf numFmtId="164" fontId="27" fillId="17" borderId="50" xfId="1" applyFont="1" applyFill="1" applyBorder="1" applyAlignment="1">
      <alignment horizontal="center" vertical="center" wrapText="1"/>
    </xf>
    <xf numFmtId="0" fontId="27" fillId="16" borderId="50" xfId="0" applyFont="1" applyFill="1" applyBorder="1" applyAlignment="1">
      <alignment horizontal="center" vertical="center" wrapText="1"/>
    </xf>
    <xf numFmtId="0" fontId="23" fillId="16" borderId="39" xfId="0" applyFont="1" applyFill="1" applyBorder="1" applyAlignment="1">
      <alignment horizontal="right" vertical="center"/>
    </xf>
    <xf numFmtId="0" fontId="23" fillId="16" borderId="40" xfId="0" applyFont="1" applyFill="1" applyBorder="1" applyAlignment="1">
      <alignment vertical="center"/>
    </xf>
    <xf numFmtId="0" fontId="23" fillId="16" borderId="41" xfId="0" applyFont="1" applyFill="1" applyBorder="1" applyAlignment="1">
      <alignment horizontal="left" vertical="center"/>
    </xf>
    <xf numFmtId="0" fontId="28" fillId="16" borderId="39" xfId="0" applyFont="1" applyFill="1" applyBorder="1" applyAlignment="1">
      <alignment vertical="center"/>
    </xf>
    <xf numFmtId="0" fontId="26" fillId="16" borderId="40" xfId="0" applyFont="1" applyFill="1" applyBorder="1" applyAlignment="1">
      <alignment vertical="center"/>
    </xf>
    <xf numFmtId="164" fontId="26" fillId="16" borderId="40" xfId="1" applyFont="1" applyFill="1" applyBorder="1" applyAlignment="1">
      <alignment vertical="center"/>
    </xf>
    <xf numFmtId="164" fontId="26" fillId="16" borderId="41" xfId="1" applyFont="1" applyFill="1" applyBorder="1" applyAlignment="1">
      <alignment vertical="center"/>
    </xf>
    <xf numFmtId="0" fontId="0" fillId="0" borderId="39" xfId="0" applyBorder="1" applyAlignment="1">
      <alignment horizontal="right" vertical="center"/>
    </xf>
    <xf numFmtId="0" fontId="0" fillId="0" borderId="40" xfId="0" applyBorder="1" applyAlignment="1">
      <alignment vertical="center"/>
    </xf>
    <xf numFmtId="0" fontId="0" fillId="0" borderId="41" xfId="0" applyBorder="1" applyAlignment="1">
      <alignment horizontal="left" vertical="center"/>
    </xf>
    <xf numFmtId="0" fontId="17" fillId="0" borderId="37" xfId="0" applyFont="1" applyBorder="1" applyAlignment="1">
      <alignment horizontal="left" vertical="center" wrapText="1"/>
    </xf>
    <xf numFmtId="0" fontId="29" fillId="0" borderId="24" xfId="0" applyFont="1" applyBorder="1" applyAlignment="1">
      <alignment horizontal="center" vertical="center" wrapText="1"/>
    </xf>
    <xf numFmtId="0" fontId="29" fillId="0" borderId="24" xfId="0" applyFont="1" applyBorder="1" applyAlignment="1">
      <alignment horizontal="center" vertical="center"/>
    </xf>
    <xf numFmtId="164" fontId="29" fillId="0" borderId="24" xfId="1" applyFont="1" applyBorder="1" applyAlignment="1">
      <alignment horizontal="center" vertical="center"/>
    </xf>
    <xf numFmtId="0" fontId="29" fillId="0" borderId="37" xfId="0" applyFont="1" applyBorder="1" applyAlignment="1">
      <alignment horizontal="center" vertical="center"/>
    </xf>
    <xf numFmtId="164" fontId="29" fillId="0" borderId="37" xfId="1" applyFont="1" applyBorder="1" applyAlignment="1">
      <alignment horizontal="center" vertical="center"/>
    </xf>
    <xf numFmtId="0" fontId="28" fillId="16" borderId="37" xfId="0" applyFont="1" applyFill="1" applyBorder="1" applyAlignment="1">
      <alignment vertical="center"/>
    </xf>
    <xf numFmtId="0" fontId="28" fillId="16" borderId="40" xfId="0" applyFont="1" applyFill="1" applyBorder="1" applyAlignment="1">
      <alignment vertical="center"/>
    </xf>
    <xf numFmtId="0" fontId="17" fillId="0" borderId="37" xfId="0" applyFont="1" applyBorder="1" applyAlignment="1">
      <alignment horizontal="left" vertical="center"/>
    </xf>
    <xf numFmtId="0" fontId="0" fillId="0" borderId="40" xfId="0" applyBorder="1"/>
    <xf numFmtId="0" fontId="29" fillId="0" borderId="25" xfId="0" applyFont="1" applyBorder="1" applyAlignment="1">
      <alignment horizontal="center" vertical="center"/>
    </xf>
    <xf numFmtId="0" fontId="28" fillId="16" borderId="51" xfId="0" applyFont="1" applyFill="1" applyBorder="1" applyAlignment="1">
      <alignment vertical="center"/>
    </xf>
    <xf numFmtId="0" fontId="26" fillId="16" borderId="51" xfId="0" applyFont="1" applyFill="1" applyBorder="1" applyAlignment="1">
      <alignment vertical="center"/>
    </xf>
    <xf numFmtId="164" fontId="26" fillId="16" borderId="51" xfId="1" applyFont="1" applyFill="1" applyBorder="1" applyAlignment="1">
      <alignment vertical="center"/>
    </xf>
    <xf numFmtId="164" fontId="26" fillId="16" borderId="52" xfId="1" applyFont="1" applyFill="1" applyBorder="1" applyAlignment="1">
      <alignment vertical="center"/>
    </xf>
    <xf numFmtId="0" fontId="29" fillId="0" borderId="53" xfId="0" applyFont="1" applyBorder="1" applyAlignment="1">
      <alignment horizontal="center" vertical="center" wrapText="1"/>
    </xf>
    <xf numFmtId="0" fontId="29" fillId="0" borderId="54" xfId="0" applyFont="1" applyBorder="1" applyAlignment="1">
      <alignment horizontal="center" vertical="center"/>
    </xf>
    <xf numFmtId="164" fontId="29" fillId="0" borderId="54" xfId="1" applyFont="1" applyBorder="1" applyAlignment="1">
      <alignment horizontal="center" vertical="center"/>
    </xf>
    <xf numFmtId="0" fontId="29" fillId="0" borderId="41" xfId="0" applyFont="1" applyBorder="1" applyAlignment="1">
      <alignment horizontal="center" vertical="center"/>
    </xf>
    <xf numFmtId="0" fontId="23" fillId="0" borderId="37" xfId="0" applyFont="1" applyBorder="1" applyAlignment="1">
      <alignment horizontal="center"/>
    </xf>
    <xf numFmtId="164" fontId="23" fillId="0" borderId="37" xfId="1" applyFont="1" applyBorder="1"/>
    <xf numFmtId="0" fontId="30" fillId="9" borderId="55" xfId="0" applyFont="1" applyFill="1" applyBorder="1" applyAlignment="1">
      <alignment horizontal="center" vertical="center"/>
    </xf>
    <xf numFmtId="0" fontId="33" fillId="20" borderId="42" xfId="0" applyFont="1" applyFill="1" applyBorder="1" applyAlignment="1">
      <alignment horizontal="center" vertical="center" textRotation="90"/>
    </xf>
    <xf numFmtId="0" fontId="34" fillId="19" borderId="42" xfId="0" applyFont="1" applyFill="1" applyBorder="1" applyAlignment="1">
      <alignment horizontal="center" vertical="center" textRotation="90"/>
    </xf>
    <xf numFmtId="0" fontId="34" fillId="9" borderId="42" xfId="0" applyFont="1" applyFill="1" applyBorder="1" applyAlignment="1">
      <alignment horizontal="center" vertical="center" textRotation="90"/>
    </xf>
    <xf numFmtId="0" fontId="35" fillId="16" borderId="55" xfId="0" applyFont="1" applyFill="1" applyBorder="1" applyAlignment="1">
      <alignment horizontal="left" vertical="center" wrapText="1"/>
    </xf>
    <xf numFmtId="0" fontId="34" fillId="16" borderId="55" xfId="0" applyFont="1" applyFill="1" applyBorder="1" applyAlignment="1">
      <alignment horizontal="left" vertical="center" wrapText="1"/>
    </xf>
    <xf numFmtId="4" fontId="32" fillId="16" borderId="42" xfId="0" applyNumberFormat="1" applyFont="1" applyFill="1" applyBorder="1"/>
    <xf numFmtId="0" fontId="36" fillId="20" borderId="42" xfId="0" applyFont="1" applyFill="1" applyBorder="1" applyAlignment="1">
      <alignment horizontal="center" vertical="center"/>
    </xf>
    <xf numFmtId="0" fontId="37" fillId="0" borderId="42" xfId="0" applyFont="1" applyBorder="1" applyAlignment="1">
      <alignment horizontal="center" vertical="center"/>
    </xf>
    <xf numFmtId="0" fontId="37" fillId="14" borderId="42" xfId="0" applyFont="1" applyFill="1" applyBorder="1" applyAlignment="1">
      <alignment horizontal="center" vertical="center"/>
    </xf>
    <xf numFmtId="0" fontId="37" fillId="9" borderId="42" xfId="0" applyFont="1" applyFill="1" applyBorder="1" applyAlignment="1">
      <alignment horizontal="center" vertical="center"/>
    </xf>
    <xf numFmtId="0" fontId="37" fillId="21" borderId="59" xfId="0" applyFont="1" applyFill="1" applyBorder="1" applyAlignment="1">
      <alignment horizontal="center" vertical="center"/>
    </xf>
    <xf numFmtId="4" fontId="32" fillId="14" borderId="42" xfId="0" applyNumberFormat="1" applyFont="1" applyFill="1" applyBorder="1"/>
    <xf numFmtId="2" fontId="38" fillId="20" borderId="42" xfId="0" applyNumberFormat="1" applyFont="1" applyFill="1" applyBorder="1" applyAlignment="1">
      <alignment horizontal="center" vertical="center"/>
    </xf>
    <xf numFmtId="2" fontId="37" fillId="0" borderId="42" xfId="0" applyNumberFormat="1" applyFont="1" applyBorder="1" applyAlignment="1">
      <alignment horizontal="center" vertical="center"/>
    </xf>
    <xf numFmtId="2" fontId="37" fillId="14" borderId="42" xfId="0" applyNumberFormat="1" applyFont="1" applyFill="1" applyBorder="1" applyAlignment="1">
      <alignment horizontal="center" vertical="center"/>
    </xf>
    <xf numFmtId="2" fontId="37" fillId="9" borderId="42" xfId="0" applyNumberFormat="1" applyFont="1" applyFill="1" applyBorder="1" applyAlignment="1">
      <alignment horizontal="center" vertical="center"/>
    </xf>
    <xf numFmtId="0" fontId="39" fillId="21" borderId="59" xfId="0" applyFont="1" applyFill="1" applyBorder="1" applyAlignment="1">
      <alignment horizontal="center" vertical="center"/>
    </xf>
    <xf numFmtId="4" fontId="37" fillId="14" borderId="42" xfId="0" applyNumberFormat="1" applyFont="1" applyFill="1" applyBorder="1"/>
    <xf numFmtId="0" fontId="29" fillId="0" borderId="31" xfId="0" applyFont="1" applyBorder="1" applyAlignment="1">
      <alignment horizontal="center" vertical="center"/>
    </xf>
    <xf numFmtId="164" fontId="29" fillId="0" borderId="41" xfId="1" applyFont="1" applyBorder="1" applyAlignment="1">
      <alignment horizontal="center" vertical="center"/>
    </xf>
    <xf numFmtId="0" fontId="17" fillId="0" borderId="39" xfId="0" applyFont="1" applyBorder="1" applyAlignment="1">
      <alignment horizontal="left" vertical="center" wrapText="1"/>
    </xf>
    <xf numFmtId="2" fontId="38" fillId="20" borderId="56" xfId="0" applyNumberFormat="1" applyFont="1" applyFill="1" applyBorder="1" applyAlignment="1">
      <alignment horizontal="center" vertical="center"/>
    </xf>
    <xf numFmtId="0" fontId="29" fillId="0" borderId="49" xfId="0" applyFont="1" applyBorder="1" applyAlignment="1">
      <alignment horizontal="center" vertical="center"/>
    </xf>
    <xf numFmtId="164" fontId="29" fillId="0" borderId="49" xfId="1" applyFont="1" applyBorder="1" applyAlignment="1">
      <alignment horizontal="center" vertical="center"/>
    </xf>
    <xf numFmtId="0" fontId="0" fillId="16" borderId="39" xfId="0" applyFill="1" applyBorder="1" applyAlignment="1">
      <alignment horizontal="right" vertical="center"/>
    </xf>
    <xf numFmtId="2" fontId="38" fillId="16" borderId="56" xfId="0" applyNumberFormat="1" applyFont="1" applyFill="1" applyBorder="1" applyAlignment="1">
      <alignment horizontal="center" vertical="center"/>
    </xf>
    <xf numFmtId="2" fontId="37" fillId="16" borderId="42" xfId="0" applyNumberFormat="1" applyFont="1" applyFill="1" applyBorder="1" applyAlignment="1">
      <alignment horizontal="center" vertical="center"/>
    </xf>
    <xf numFmtId="2" fontId="38" fillId="16" borderId="42" xfId="0" applyNumberFormat="1" applyFont="1" applyFill="1" applyBorder="1" applyAlignment="1">
      <alignment horizontal="center" vertical="center"/>
    </xf>
    <xf numFmtId="0" fontId="39" fillId="16" borderId="59" xfId="0" applyFont="1" applyFill="1" applyBorder="1" applyAlignment="1">
      <alignment horizontal="center" vertical="center"/>
    </xf>
    <xf numFmtId="0" fontId="0" fillId="16" borderId="0" xfId="0" applyFill="1"/>
    <xf numFmtId="0" fontId="17" fillId="14" borderId="37" xfId="0" applyFont="1" applyFill="1" applyBorder="1" applyAlignment="1">
      <alignment horizontal="left" vertical="center"/>
    </xf>
    <xf numFmtId="0" fontId="29" fillId="0" borderId="61" xfId="0" applyFont="1" applyBorder="1" applyAlignment="1">
      <alignment horizontal="center" vertical="center" wrapText="1"/>
    </xf>
    <xf numFmtId="0" fontId="29" fillId="0" borderId="62" xfId="0" applyFont="1" applyBorder="1" applyAlignment="1">
      <alignment horizontal="center" vertical="center"/>
    </xf>
    <xf numFmtId="164" fontId="29" fillId="0" borderId="62" xfId="1" applyFont="1" applyBorder="1" applyAlignment="1">
      <alignment horizontal="center" vertical="center"/>
    </xf>
    <xf numFmtId="0" fontId="29" fillId="0" borderId="63" xfId="0" applyFont="1" applyBorder="1" applyAlignment="1">
      <alignment horizontal="center" vertical="center" wrapText="1"/>
    </xf>
    <xf numFmtId="0" fontId="29" fillId="0" borderId="64" xfId="0" applyFont="1" applyBorder="1" applyAlignment="1">
      <alignment horizontal="center" vertical="center" wrapText="1"/>
    </xf>
    <xf numFmtId="0" fontId="29" fillId="0" borderId="60" xfId="0" applyFont="1" applyBorder="1" applyAlignment="1">
      <alignment horizontal="center" vertical="center"/>
    </xf>
    <xf numFmtId="1" fontId="0" fillId="0" borderId="41" xfId="0" applyNumberFormat="1" applyBorder="1" applyAlignment="1">
      <alignment horizontal="left" vertical="center"/>
    </xf>
    <xf numFmtId="164" fontId="29" fillId="0" borderId="52" xfId="1" applyFont="1" applyBorder="1" applyAlignment="1">
      <alignment horizontal="center" vertical="center"/>
    </xf>
    <xf numFmtId="4" fontId="32" fillId="14" borderId="57" xfId="0" applyNumberFormat="1" applyFont="1" applyFill="1" applyBorder="1"/>
    <xf numFmtId="4" fontId="0" fillId="0" borderId="37" xfId="0" applyNumberFormat="1" applyBorder="1"/>
    <xf numFmtId="0" fontId="17" fillId="14" borderId="37" xfId="0" applyFont="1" applyFill="1" applyBorder="1" applyAlignment="1">
      <alignment horizontal="left" vertical="center" wrapText="1"/>
    </xf>
    <xf numFmtId="164" fontId="27" fillId="14" borderId="50" xfId="1" applyFont="1" applyFill="1" applyBorder="1" applyAlignment="1">
      <alignment horizontal="center" vertical="center" wrapText="1"/>
    </xf>
    <xf numFmtId="0" fontId="20" fillId="0" borderId="39" xfId="0" applyFont="1" applyBorder="1" applyAlignment="1">
      <alignment vertical="center"/>
    </xf>
    <xf numFmtId="0" fontId="20" fillId="0" borderId="40" xfId="0" applyFont="1" applyBorder="1" applyAlignment="1">
      <alignment vertical="center"/>
    </xf>
    <xf numFmtId="0" fontId="20" fillId="0" borderId="41" xfId="0" applyFont="1" applyBorder="1" applyAlignment="1">
      <alignment vertical="center"/>
    </xf>
    <xf numFmtId="0" fontId="20" fillId="0" borderId="39" xfId="0" applyFont="1" applyBorder="1"/>
    <xf numFmtId="0" fontId="20" fillId="0" borderId="40" xfId="0" applyFont="1" applyBorder="1"/>
    <xf numFmtId="0" fontId="20" fillId="0" borderId="41" xfId="0" applyFont="1" applyBorder="1"/>
    <xf numFmtId="0" fontId="8" fillId="5" borderId="44" xfId="0" applyFont="1" applyFill="1" applyBorder="1" applyAlignment="1">
      <alignment vertical="center" wrapText="1"/>
    </xf>
    <xf numFmtId="0" fontId="8" fillId="5" borderId="45" xfId="0" applyFont="1" applyFill="1" applyBorder="1" applyAlignment="1">
      <alignment vertical="center" wrapText="1"/>
    </xf>
    <xf numFmtId="0" fontId="8" fillId="5" borderId="46" xfId="0" applyFont="1" applyFill="1" applyBorder="1" applyAlignment="1">
      <alignment vertical="center" wrapText="1"/>
    </xf>
    <xf numFmtId="0" fontId="8" fillId="6" borderId="44" xfId="0" applyFont="1" applyFill="1" applyBorder="1" applyAlignment="1">
      <alignment horizontal="center" vertical="center" wrapText="1"/>
    </xf>
    <xf numFmtId="0" fontId="8" fillId="6" borderId="45" xfId="0" applyFont="1" applyFill="1" applyBorder="1" applyAlignment="1">
      <alignment horizontal="center" vertical="center" wrapText="1"/>
    </xf>
    <xf numFmtId="0" fontId="8" fillId="2" borderId="39" xfId="0" applyFont="1" applyFill="1" applyBorder="1" applyAlignment="1">
      <alignment horizontal="center" vertical="center" wrapText="1"/>
    </xf>
    <xf numFmtId="0" fontId="8" fillId="2" borderId="40" xfId="0" applyFont="1" applyFill="1" applyBorder="1" applyAlignment="1">
      <alignment horizontal="center" vertical="center" wrapText="1"/>
    </xf>
    <xf numFmtId="0" fontId="8" fillId="2" borderId="41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textRotation="90" wrapText="1"/>
    </xf>
    <xf numFmtId="0" fontId="0" fillId="0" borderId="31" xfId="0" applyBorder="1"/>
    <xf numFmtId="0" fontId="7" fillId="0" borderId="25" xfId="0" applyFont="1" applyBorder="1"/>
    <xf numFmtId="0" fontId="7" fillId="0" borderId="16" xfId="0" applyFont="1" applyBorder="1"/>
    <xf numFmtId="0" fontId="7" fillId="0" borderId="17" xfId="0" applyFont="1" applyBorder="1"/>
    <xf numFmtId="0" fontId="7" fillId="0" borderId="18" xfId="0" applyFont="1" applyBorder="1"/>
    <xf numFmtId="0" fontId="8" fillId="3" borderId="29" xfId="0" applyFont="1" applyFill="1" applyBorder="1" applyAlignment="1">
      <alignment horizontal="center" vertical="center" wrapText="1"/>
    </xf>
    <xf numFmtId="0" fontId="7" fillId="0" borderId="19" xfId="0" applyFont="1" applyBorder="1"/>
    <xf numFmtId="0" fontId="16" fillId="3" borderId="9" xfId="0" applyFont="1" applyFill="1" applyBorder="1" applyAlignment="1">
      <alignment horizontal="left" vertical="center" wrapText="1"/>
    </xf>
    <xf numFmtId="0" fontId="7" fillId="0" borderId="10" xfId="0" applyFont="1" applyBorder="1"/>
    <xf numFmtId="0" fontId="7" fillId="0" borderId="30" xfId="0" applyFont="1" applyBorder="1"/>
    <xf numFmtId="0" fontId="8" fillId="3" borderId="9" xfId="0" applyFont="1" applyFill="1" applyBorder="1" applyAlignment="1">
      <alignment horizontal="left" vertical="center" wrapText="1"/>
    </xf>
    <xf numFmtId="0" fontId="7" fillId="0" borderId="13" xfId="0" applyFont="1" applyBorder="1"/>
    <xf numFmtId="0" fontId="7" fillId="0" borderId="36" xfId="0" applyFont="1" applyBorder="1"/>
    <xf numFmtId="0" fontId="8" fillId="3" borderId="34" xfId="0" applyFont="1" applyFill="1" applyBorder="1" applyAlignment="1">
      <alignment horizontal="left" vertical="center" wrapText="1"/>
    </xf>
    <xf numFmtId="0" fontId="7" fillId="0" borderId="35" xfId="0" applyFont="1" applyBorder="1"/>
    <xf numFmtId="0" fontId="5" fillId="0" borderId="0" xfId="0" applyFont="1" applyAlignment="1">
      <alignment horizontal="center"/>
    </xf>
    <xf numFmtId="0" fontId="0" fillId="0" borderId="0" xfId="0"/>
    <xf numFmtId="4" fontId="31" fillId="19" borderId="57" xfId="0" applyNumberFormat="1" applyFont="1" applyFill="1" applyBorder="1" applyAlignment="1">
      <alignment horizontal="center" vertical="center" wrapText="1"/>
    </xf>
    <xf numFmtId="4" fontId="31" fillId="19" borderId="58" xfId="0" applyNumberFormat="1" applyFont="1" applyFill="1" applyBorder="1" applyAlignment="1">
      <alignment horizontal="center" vertical="center" wrapText="1"/>
    </xf>
    <xf numFmtId="0" fontId="30" fillId="18" borderId="55" xfId="0" applyFont="1" applyFill="1" applyBorder="1" applyAlignment="1">
      <alignment horizontal="center" vertical="center"/>
    </xf>
    <xf numFmtId="0" fontId="30" fillId="18" borderId="56" xfId="0" applyFont="1" applyFill="1" applyBorder="1" applyAlignment="1">
      <alignment horizontal="center" vertical="center"/>
    </xf>
    <xf numFmtId="0" fontId="40" fillId="18" borderId="57" xfId="0" applyFont="1" applyFill="1" applyBorder="1" applyAlignment="1">
      <alignment horizontal="center" vertical="center" wrapText="1"/>
    </xf>
    <xf numFmtId="0" fontId="40" fillId="18" borderId="58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5" fillId="0" borderId="39" xfId="0" applyFont="1" applyBorder="1" applyAlignment="1">
      <alignment horizontal="center" textRotation="90" wrapText="1"/>
    </xf>
    <xf numFmtId="0" fontId="25" fillId="0" borderId="40" xfId="0" applyFont="1" applyBorder="1" applyAlignment="1">
      <alignment horizontal="center" textRotation="90" wrapText="1"/>
    </xf>
    <xf numFmtId="0" fontId="25" fillId="0" borderId="41" xfId="0" applyFont="1" applyBorder="1" applyAlignment="1">
      <alignment horizontal="center" textRotation="90" wrapText="1"/>
    </xf>
    <xf numFmtId="0" fontId="30" fillId="18" borderId="42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Millares" xfId="1" builtinId="3"/>
    <cellStyle name="Normal" xfId="0" builtinId="0"/>
  </cellStyles>
  <dxfs count="47">
    <dxf>
      <font>
        <b/>
        <color rgb="FFFF0000"/>
      </font>
      <fill>
        <patternFill patternType="none"/>
      </fill>
    </dxf>
    <dxf>
      <font>
        <b/>
        <color rgb="FFFF0000"/>
      </font>
      <fill>
        <patternFill patternType="none"/>
      </fill>
    </dxf>
    <dxf>
      <font>
        <b/>
        <color rgb="FFFF0000"/>
      </font>
      <fill>
        <patternFill patternType="none"/>
      </fill>
    </dxf>
    <dxf>
      <font>
        <b/>
        <color rgb="FFFF0000"/>
      </font>
      <fill>
        <patternFill patternType="none"/>
      </fill>
    </dxf>
    <dxf>
      <font>
        <color theme="0"/>
      </font>
      <fill>
        <patternFill patternType="none"/>
      </fill>
    </dxf>
    <dxf>
      <font>
        <color theme="0"/>
      </font>
      <fill>
        <patternFill patternType="none"/>
      </fill>
    </dxf>
    <dxf>
      <font>
        <b/>
        <color rgb="FFFF0000"/>
      </font>
      <fill>
        <patternFill patternType="none"/>
      </fill>
    </dxf>
    <dxf>
      <font>
        <b/>
        <color rgb="FFFF0000"/>
      </font>
      <fill>
        <patternFill patternType="none"/>
      </fill>
    </dxf>
    <dxf>
      <font>
        <b/>
        <color rgb="FFFF0000"/>
      </font>
      <fill>
        <patternFill patternType="none"/>
      </fill>
    </dxf>
    <dxf>
      <font>
        <b/>
        <color rgb="FFFF0000"/>
      </font>
      <fill>
        <patternFill patternType="none"/>
      </fill>
    </dxf>
    <dxf>
      <font>
        <color theme="0"/>
      </font>
      <fill>
        <patternFill patternType="none"/>
      </fill>
    </dxf>
    <dxf>
      <font>
        <color theme="0"/>
      </font>
      <fill>
        <patternFill patternType="none"/>
      </fill>
    </dxf>
    <dxf>
      <font>
        <color theme="0"/>
      </font>
      <fill>
        <patternFill patternType="none"/>
      </fill>
    </dxf>
    <dxf>
      <font>
        <color theme="0"/>
      </font>
      <fill>
        <patternFill patternType="none"/>
      </fill>
    </dxf>
    <dxf>
      <font>
        <color theme="0"/>
      </font>
      <fill>
        <patternFill patternType="none"/>
      </fill>
    </dxf>
    <dxf>
      <font>
        <color theme="0"/>
      </font>
      <fill>
        <patternFill patternType="none"/>
      </fill>
    </dxf>
    <dxf>
      <font>
        <color theme="0"/>
      </font>
      <fill>
        <patternFill patternType="none"/>
      </fill>
    </dxf>
    <dxf>
      <font>
        <color theme="0"/>
      </font>
      <fill>
        <patternFill patternType="none"/>
      </fill>
    </dxf>
    <dxf>
      <font>
        <b/>
        <color rgb="FFFF0000"/>
      </font>
      <fill>
        <patternFill patternType="none"/>
      </fill>
    </dxf>
    <dxf>
      <font>
        <b/>
        <color rgb="FFFF0000"/>
      </font>
      <fill>
        <patternFill patternType="none"/>
      </fill>
    </dxf>
    <dxf>
      <font>
        <b/>
        <color rgb="FFFF0000"/>
      </font>
      <fill>
        <patternFill patternType="none"/>
      </fill>
    </dxf>
    <dxf>
      <font>
        <b/>
        <color rgb="FFFF0000"/>
      </font>
      <fill>
        <patternFill patternType="none"/>
      </fill>
    </dxf>
    <dxf>
      <font>
        <b/>
        <color rgb="FFFF0000"/>
      </font>
      <fill>
        <patternFill patternType="none"/>
      </fill>
    </dxf>
    <dxf>
      <font>
        <color theme="0"/>
      </font>
      <fill>
        <patternFill patternType="none"/>
      </fill>
    </dxf>
    <dxf>
      <font>
        <b/>
        <color rgb="FFFF0000"/>
      </font>
      <fill>
        <patternFill patternType="none"/>
      </fill>
    </dxf>
    <dxf>
      <font>
        <b/>
        <color rgb="FFFF0000"/>
      </font>
      <fill>
        <patternFill patternType="none"/>
      </fill>
    </dxf>
    <dxf>
      <font>
        <b/>
        <color rgb="FFFF0000"/>
      </font>
      <fill>
        <patternFill patternType="none"/>
      </fill>
    </dxf>
    <dxf>
      <font>
        <b/>
        <color rgb="FFFF0000"/>
      </font>
      <fill>
        <patternFill patternType="none"/>
      </fill>
    </dxf>
    <dxf>
      <font>
        <b/>
        <color rgb="FFFF0000"/>
      </font>
      <fill>
        <patternFill patternType="none"/>
      </fill>
    </dxf>
    <dxf>
      <font>
        <color theme="0"/>
      </font>
      <fill>
        <patternFill patternType="none"/>
      </fill>
    </dxf>
    <dxf>
      <font>
        <b/>
        <color rgb="FFFF0000"/>
      </font>
      <fill>
        <patternFill patternType="none"/>
      </fill>
    </dxf>
    <dxf>
      <font>
        <b/>
        <color rgb="FFFF0000"/>
      </font>
      <fill>
        <patternFill patternType="none"/>
      </fill>
    </dxf>
    <dxf>
      <font>
        <b/>
        <color rgb="FFFF0000"/>
      </font>
      <fill>
        <patternFill patternType="none"/>
      </fill>
    </dxf>
    <dxf>
      <font>
        <b/>
        <color rgb="FFFF0000"/>
      </font>
      <fill>
        <patternFill patternType="none"/>
      </fill>
    </dxf>
    <dxf>
      <font>
        <b/>
        <color rgb="FFFF0000"/>
      </font>
      <fill>
        <patternFill patternType="none"/>
      </fill>
    </dxf>
    <dxf>
      <font>
        <color theme="0"/>
      </font>
      <fill>
        <patternFill patternType="none"/>
      </fill>
    </dxf>
    <dxf>
      <font>
        <color theme="0"/>
      </font>
      <fill>
        <patternFill patternType="none"/>
      </fill>
    </dxf>
    <dxf>
      <font>
        <color theme="0"/>
      </font>
      <fill>
        <patternFill patternType="none"/>
      </fill>
    </dxf>
    <dxf>
      <font>
        <color theme="0"/>
      </font>
      <fill>
        <patternFill patternType="none"/>
      </fill>
    </dxf>
    <dxf>
      <font>
        <color theme="0"/>
      </font>
      <fill>
        <patternFill patternType="none"/>
      </fill>
    </dxf>
    <dxf>
      <font>
        <color theme="0"/>
      </font>
      <fill>
        <patternFill patternType="none"/>
      </fill>
    </dxf>
    <dxf>
      <font>
        <color theme="0"/>
      </font>
      <fill>
        <patternFill patternType="none"/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customschemas.google.com/relationships/workbookmetadata" Target="metadata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4" Type="http://schemas.openxmlformats.org/officeDocument/2006/relationships/worksheet" Target="worksheets/sheet4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988"/>
  <sheetViews>
    <sheetView tabSelected="1" topLeftCell="A4" zoomScale="70" zoomScaleNormal="70" workbookViewId="0">
      <selection activeCell="AM10" sqref="AM10"/>
    </sheetView>
  </sheetViews>
  <sheetFormatPr baseColWidth="10" defaultColWidth="14.42578125" defaultRowHeight="15" customHeight="1"/>
  <cols>
    <col min="1" max="1" width="3.7109375" customWidth="1"/>
    <col min="2" max="2" width="1.7109375" customWidth="1"/>
    <col min="3" max="3" width="3.7109375" customWidth="1"/>
    <col min="4" max="4" width="35.7109375" customWidth="1"/>
    <col min="5" max="5" width="18.140625" customWidth="1"/>
    <col min="6" max="6" width="5.7109375" customWidth="1"/>
    <col min="7" max="7" width="6.7109375" customWidth="1"/>
    <col min="8" max="11" width="9.28515625" customWidth="1"/>
    <col min="12" max="12" width="7.85546875" customWidth="1"/>
    <col min="13" max="13" width="5.7109375" customWidth="1"/>
    <col min="14" max="14" width="6.42578125" customWidth="1"/>
    <col min="15" max="15" width="9.7109375" customWidth="1"/>
    <col min="16" max="16" width="5.85546875" customWidth="1"/>
    <col min="17" max="17" width="11" customWidth="1"/>
    <col min="18" max="18" width="5.7109375" customWidth="1"/>
    <col min="19" max="19" width="9" customWidth="1"/>
    <col min="20" max="20" width="5.7109375" customWidth="1"/>
    <col min="21" max="21" width="7.85546875" customWidth="1"/>
    <col min="22" max="22" width="5.7109375" customWidth="1"/>
    <col min="23" max="23" width="8.7109375" customWidth="1"/>
    <col min="24" max="24" width="5.7109375" customWidth="1"/>
    <col min="25" max="25" width="9.5703125" customWidth="1"/>
    <col min="26" max="26" width="7.28515625" customWidth="1"/>
    <col min="27" max="27" width="6" customWidth="1"/>
    <col min="28" max="28" width="10.140625" customWidth="1"/>
    <col min="29" max="29" width="6" customWidth="1"/>
    <col min="30" max="30" width="9.7109375" customWidth="1"/>
    <col min="31" max="31" width="6" customWidth="1"/>
    <col min="32" max="32" width="10.140625" customWidth="1"/>
    <col min="33" max="33" width="13.7109375" customWidth="1"/>
  </cols>
  <sheetData>
    <row r="1" spans="1:33">
      <c r="A1" s="28" t="s">
        <v>75</v>
      </c>
    </row>
    <row r="2" spans="1:33" ht="15" customHeight="1" thickBot="1"/>
    <row r="3" spans="1:33" ht="23.25" customHeight="1" thickBot="1">
      <c r="A3" s="196" t="s">
        <v>76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97"/>
      <c r="V3" s="197"/>
      <c r="W3" s="197"/>
      <c r="X3" s="197"/>
      <c r="Y3" s="197"/>
      <c r="Z3" s="197"/>
      <c r="AA3" s="197"/>
      <c r="AB3" s="197"/>
      <c r="AC3" s="197"/>
      <c r="AD3" s="197"/>
      <c r="AE3" s="197"/>
      <c r="AF3" s="197"/>
      <c r="AG3" s="198"/>
    </row>
    <row r="4" spans="1:33" ht="24" customHeight="1" thickBot="1">
      <c r="A4" s="199" t="s">
        <v>144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  <c r="V4" s="200"/>
      <c r="W4" s="200"/>
      <c r="X4" s="200"/>
      <c r="Y4" s="200"/>
      <c r="Z4" s="200"/>
      <c r="AA4" s="200"/>
      <c r="AB4" s="200"/>
      <c r="AC4" s="200"/>
      <c r="AD4" s="200"/>
      <c r="AE4" s="200"/>
      <c r="AF4" s="200"/>
      <c r="AG4" s="201"/>
    </row>
    <row r="5" spans="1:33" ht="60.75" customHeight="1" thickBot="1">
      <c r="A5" s="210" t="s">
        <v>70</v>
      </c>
      <c r="B5" s="211"/>
      <c r="C5" s="212"/>
      <c r="D5" s="216" t="s">
        <v>77</v>
      </c>
      <c r="E5" s="216" t="s">
        <v>72</v>
      </c>
      <c r="F5" s="202" t="s">
        <v>78</v>
      </c>
      <c r="G5" s="203"/>
      <c r="H5" s="203"/>
      <c r="I5" s="203"/>
      <c r="J5" s="203"/>
      <c r="K5" s="203"/>
      <c r="L5" s="204"/>
      <c r="M5" s="205" t="s">
        <v>118</v>
      </c>
      <c r="N5" s="206"/>
      <c r="O5" s="206"/>
      <c r="P5" s="206"/>
      <c r="Q5" s="206"/>
      <c r="R5" s="206"/>
      <c r="S5" s="206"/>
      <c r="T5" s="206"/>
      <c r="U5" s="206"/>
      <c r="V5" s="206"/>
      <c r="W5" s="206"/>
      <c r="X5" s="206"/>
      <c r="Y5" s="206"/>
      <c r="Z5" s="207" t="s">
        <v>79</v>
      </c>
      <c r="AA5" s="208"/>
      <c r="AB5" s="208"/>
      <c r="AC5" s="208"/>
      <c r="AD5" s="208"/>
      <c r="AE5" s="208"/>
      <c r="AF5" s="209"/>
      <c r="AG5" s="88"/>
    </row>
    <row r="6" spans="1:33" ht="156" customHeight="1" thickBot="1">
      <c r="A6" s="213"/>
      <c r="B6" s="214"/>
      <c r="C6" s="215"/>
      <c r="D6" s="217"/>
      <c r="E6" s="217"/>
      <c r="F6" s="29" t="s">
        <v>73</v>
      </c>
      <c r="G6" s="30" t="s">
        <v>80</v>
      </c>
      <c r="H6" s="83" t="s">
        <v>137</v>
      </c>
      <c r="I6" s="83" t="s">
        <v>146</v>
      </c>
      <c r="J6" s="83" t="s">
        <v>137</v>
      </c>
      <c r="K6" s="83" t="s">
        <v>150</v>
      </c>
      <c r="L6" s="83" t="s">
        <v>137</v>
      </c>
      <c r="M6" s="31" t="s">
        <v>73</v>
      </c>
      <c r="N6" s="30" t="s">
        <v>48</v>
      </c>
      <c r="O6" s="82" t="s">
        <v>137</v>
      </c>
      <c r="P6" s="32" t="s">
        <v>41</v>
      </c>
      <c r="Q6" s="82" t="s">
        <v>137</v>
      </c>
      <c r="R6" s="30" t="s">
        <v>81</v>
      </c>
      <c r="S6" s="82" t="s">
        <v>137</v>
      </c>
      <c r="T6" s="32" t="s">
        <v>64</v>
      </c>
      <c r="U6" s="82" t="s">
        <v>137</v>
      </c>
      <c r="V6" s="32" t="s">
        <v>58</v>
      </c>
      <c r="W6" s="82" t="s">
        <v>137</v>
      </c>
      <c r="X6" s="32" t="s">
        <v>52</v>
      </c>
      <c r="Y6" s="84" t="s">
        <v>137</v>
      </c>
      <c r="Z6" s="33" t="s">
        <v>73</v>
      </c>
      <c r="AA6" s="34" t="s">
        <v>36</v>
      </c>
      <c r="AB6" s="84" t="s">
        <v>137</v>
      </c>
      <c r="AC6" s="34" t="s">
        <v>39</v>
      </c>
      <c r="AD6" s="84" t="s">
        <v>137</v>
      </c>
      <c r="AE6" s="34" t="s">
        <v>29</v>
      </c>
      <c r="AF6" s="84" t="s">
        <v>137</v>
      </c>
      <c r="AG6" s="65" t="s">
        <v>74</v>
      </c>
    </row>
    <row r="7" spans="1:33" ht="18" customHeight="1" thickBot="1">
      <c r="A7" s="20">
        <v>1</v>
      </c>
      <c r="B7" s="21" t="s">
        <v>71</v>
      </c>
      <c r="C7" s="35">
        <v>0</v>
      </c>
      <c r="D7" s="218" t="s">
        <v>137</v>
      </c>
      <c r="E7" s="219"/>
      <c r="F7" s="219"/>
      <c r="G7" s="219"/>
      <c r="H7" s="220"/>
      <c r="I7" s="220"/>
      <c r="J7" s="220"/>
      <c r="K7" s="220"/>
      <c r="L7" s="220"/>
      <c r="M7" s="219"/>
      <c r="N7" s="219"/>
      <c r="O7" s="220"/>
      <c r="P7" s="219"/>
      <c r="Q7" s="220"/>
      <c r="R7" s="219"/>
      <c r="S7" s="220"/>
      <c r="T7" s="219"/>
      <c r="U7" s="220"/>
      <c r="V7" s="219"/>
      <c r="W7" s="220"/>
      <c r="X7" s="219"/>
      <c r="Y7" s="220"/>
      <c r="Z7" s="220"/>
      <c r="AA7" s="36"/>
      <c r="AB7" s="77"/>
      <c r="AC7" s="36"/>
      <c r="AD7" s="77"/>
      <c r="AE7" s="36"/>
      <c r="AF7" s="77"/>
      <c r="AG7" s="37"/>
    </row>
    <row r="8" spans="1:33" ht="30" customHeight="1" thickBot="1">
      <c r="A8" s="22">
        <f>+A7</f>
        <v>1</v>
      </c>
      <c r="B8" s="23" t="s">
        <v>71</v>
      </c>
      <c r="C8" s="24">
        <v>1</v>
      </c>
      <c r="D8" s="38" t="s">
        <v>82</v>
      </c>
      <c r="E8" s="25" t="s">
        <v>142</v>
      </c>
      <c r="F8" s="39">
        <v>1</v>
      </c>
      <c r="G8" s="40">
        <v>0</v>
      </c>
      <c r="H8" s="40"/>
      <c r="I8" s="40">
        <v>1</v>
      </c>
      <c r="J8" s="40"/>
      <c r="K8" s="40">
        <v>0</v>
      </c>
      <c r="L8" s="40"/>
      <c r="M8" s="41">
        <v>1</v>
      </c>
      <c r="N8" s="40">
        <v>0</v>
      </c>
      <c r="O8" s="40"/>
      <c r="P8" s="40">
        <v>1</v>
      </c>
      <c r="Q8" s="40"/>
      <c r="R8" s="40">
        <v>0</v>
      </c>
      <c r="S8" s="40"/>
      <c r="T8" s="40">
        <v>0</v>
      </c>
      <c r="U8" s="40"/>
      <c r="V8" s="40">
        <v>0</v>
      </c>
      <c r="W8" s="40"/>
      <c r="X8" s="40">
        <v>0</v>
      </c>
      <c r="Y8" s="40"/>
      <c r="Z8" s="42">
        <v>0</v>
      </c>
      <c r="AA8" s="40">
        <v>0</v>
      </c>
      <c r="AB8" s="40"/>
      <c r="AC8" s="40">
        <v>0</v>
      </c>
      <c r="AD8" s="40"/>
      <c r="AE8" s="40">
        <v>0</v>
      </c>
      <c r="AF8" s="78"/>
      <c r="AG8" s="43">
        <f t="shared" ref="AG8:AG50" si="0">SUM(AE8+AA8+AC8+X8+V8+T8+R8+P8+N8+K8+I8+G8)</f>
        <v>2</v>
      </c>
    </row>
    <row r="9" spans="1:33" ht="36" customHeight="1" thickBot="1">
      <c r="A9" s="22">
        <v>1</v>
      </c>
      <c r="B9" s="23" t="s">
        <v>71</v>
      </c>
      <c r="C9" s="24">
        <v>2</v>
      </c>
      <c r="D9" s="38" t="s">
        <v>83</v>
      </c>
      <c r="E9" s="25" t="s">
        <v>143</v>
      </c>
      <c r="F9" s="39">
        <v>1</v>
      </c>
      <c r="G9" s="40">
        <v>0</v>
      </c>
      <c r="H9" s="40"/>
      <c r="I9" s="40">
        <v>0</v>
      </c>
      <c r="J9" s="40"/>
      <c r="K9" s="40">
        <v>0</v>
      </c>
      <c r="L9" s="40"/>
      <c r="M9" s="41">
        <v>1</v>
      </c>
      <c r="N9" s="40">
        <v>0</v>
      </c>
      <c r="O9" s="40"/>
      <c r="P9" s="40">
        <v>1</v>
      </c>
      <c r="Q9" s="40"/>
      <c r="R9" s="40">
        <v>0</v>
      </c>
      <c r="S9" s="40"/>
      <c r="T9" s="40">
        <v>0</v>
      </c>
      <c r="U9" s="40"/>
      <c r="V9" s="40">
        <v>1</v>
      </c>
      <c r="W9" s="40"/>
      <c r="X9" s="40">
        <v>0</v>
      </c>
      <c r="Y9" s="40"/>
      <c r="Z9" s="42">
        <v>0</v>
      </c>
      <c r="AA9" s="40">
        <v>0</v>
      </c>
      <c r="AB9" s="40"/>
      <c r="AC9" s="40">
        <v>0</v>
      </c>
      <c r="AD9" s="40"/>
      <c r="AE9" s="40">
        <v>0</v>
      </c>
      <c r="AF9" s="40"/>
      <c r="AG9" s="43">
        <f t="shared" si="0"/>
        <v>2</v>
      </c>
    </row>
    <row r="10" spans="1:33" ht="29.25" customHeight="1" thickBot="1">
      <c r="A10" s="22">
        <f t="shared" ref="A10:B10" si="1">+A8</f>
        <v>1</v>
      </c>
      <c r="B10" s="26" t="str">
        <f t="shared" si="1"/>
        <v>.</v>
      </c>
      <c r="C10" s="24">
        <v>3</v>
      </c>
      <c r="D10" s="38" t="s">
        <v>84</v>
      </c>
      <c r="E10" s="25" t="s">
        <v>143</v>
      </c>
      <c r="F10" s="39">
        <v>1</v>
      </c>
      <c r="G10" s="40">
        <v>0</v>
      </c>
      <c r="H10" s="40"/>
      <c r="I10" s="40">
        <v>1</v>
      </c>
      <c r="J10" s="40"/>
      <c r="K10" s="40">
        <v>1</v>
      </c>
      <c r="L10" s="40"/>
      <c r="M10" s="41">
        <v>1</v>
      </c>
      <c r="N10" s="40">
        <v>0</v>
      </c>
      <c r="O10" s="40"/>
      <c r="P10" s="40">
        <v>0</v>
      </c>
      <c r="Q10" s="40"/>
      <c r="R10" s="40">
        <v>0</v>
      </c>
      <c r="S10" s="40"/>
      <c r="T10" s="40">
        <v>1</v>
      </c>
      <c r="U10" s="40"/>
      <c r="V10" s="40">
        <v>1</v>
      </c>
      <c r="W10" s="40"/>
      <c r="X10" s="40">
        <v>0</v>
      </c>
      <c r="Y10" s="40"/>
      <c r="Z10" s="42">
        <v>0</v>
      </c>
      <c r="AA10" s="40">
        <v>0</v>
      </c>
      <c r="AB10" s="40"/>
      <c r="AC10" s="40">
        <v>0</v>
      </c>
      <c r="AD10" s="40"/>
      <c r="AE10" s="40">
        <v>0</v>
      </c>
      <c r="AF10" s="40"/>
      <c r="AG10" s="43">
        <f t="shared" si="0"/>
        <v>4</v>
      </c>
    </row>
    <row r="11" spans="1:33" ht="38.25" customHeight="1" thickBot="1">
      <c r="A11" s="22">
        <v>1</v>
      </c>
      <c r="B11" s="26" t="s">
        <v>71</v>
      </c>
      <c r="C11" s="24">
        <v>4</v>
      </c>
      <c r="D11" s="38" t="s">
        <v>85</v>
      </c>
      <c r="E11" s="25" t="s">
        <v>143</v>
      </c>
      <c r="F11" s="39">
        <v>1</v>
      </c>
      <c r="G11" s="40">
        <v>1</v>
      </c>
      <c r="H11" s="40"/>
      <c r="I11" s="40">
        <v>1</v>
      </c>
      <c r="J11" s="40"/>
      <c r="K11" s="40">
        <v>1</v>
      </c>
      <c r="L11" s="40"/>
      <c r="M11" s="41">
        <v>1</v>
      </c>
      <c r="N11" s="40">
        <v>1</v>
      </c>
      <c r="O11" s="40"/>
      <c r="P11" s="40">
        <v>1</v>
      </c>
      <c r="Q11" s="40"/>
      <c r="R11" s="40">
        <v>0</v>
      </c>
      <c r="S11" s="40"/>
      <c r="T11" s="40">
        <v>1</v>
      </c>
      <c r="U11" s="40"/>
      <c r="V11" s="40">
        <v>1</v>
      </c>
      <c r="W11" s="40"/>
      <c r="X11" s="40">
        <v>0</v>
      </c>
      <c r="Y11" s="40"/>
      <c r="Z11" s="42">
        <v>1</v>
      </c>
      <c r="AA11" s="40">
        <v>1</v>
      </c>
      <c r="AB11" s="40"/>
      <c r="AC11" s="40">
        <v>1</v>
      </c>
      <c r="AD11" s="40"/>
      <c r="AE11" s="40">
        <v>0</v>
      </c>
      <c r="AF11" s="40"/>
      <c r="AG11" s="43">
        <f t="shared" si="0"/>
        <v>9</v>
      </c>
    </row>
    <row r="12" spans="1:33" ht="33" customHeight="1" thickBot="1">
      <c r="A12" s="22">
        <f t="shared" ref="A12:B12" si="2">+A11</f>
        <v>1</v>
      </c>
      <c r="B12" s="26" t="str">
        <f t="shared" si="2"/>
        <v>.</v>
      </c>
      <c r="C12" s="24">
        <v>5</v>
      </c>
      <c r="D12" s="38" t="s">
        <v>86</v>
      </c>
      <c r="E12" s="25" t="s">
        <v>143</v>
      </c>
      <c r="F12" s="39">
        <v>1</v>
      </c>
      <c r="G12" s="40">
        <v>0</v>
      </c>
      <c r="H12" s="40"/>
      <c r="I12" s="40">
        <v>1</v>
      </c>
      <c r="J12" s="40"/>
      <c r="K12" s="40">
        <v>1</v>
      </c>
      <c r="L12" s="40"/>
      <c r="M12" s="41">
        <v>1</v>
      </c>
      <c r="N12" s="40">
        <v>1</v>
      </c>
      <c r="O12" s="40"/>
      <c r="P12" s="40">
        <v>1</v>
      </c>
      <c r="Q12" s="40"/>
      <c r="R12" s="40">
        <v>0</v>
      </c>
      <c r="S12" s="40"/>
      <c r="T12" s="40">
        <v>1</v>
      </c>
      <c r="U12" s="40"/>
      <c r="V12" s="40">
        <v>1</v>
      </c>
      <c r="W12" s="40"/>
      <c r="X12" s="40">
        <v>1</v>
      </c>
      <c r="Y12" s="40"/>
      <c r="Z12" s="42">
        <v>1</v>
      </c>
      <c r="AA12" s="40">
        <v>1</v>
      </c>
      <c r="AB12" s="40"/>
      <c r="AC12" s="40">
        <v>1</v>
      </c>
      <c r="AD12" s="40"/>
      <c r="AE12" s="40">
        <v>1</v>
      </c>
      <c r="AF12" s="40"/>
      <c r="AG12" s="43">
        <f t="shared" si="0"/>
        <v>10</v>
      </c>
    </row>
    <row r="13" spans="1:33" ht="27" customHeight="1" thickBot="1">
      <c r="A13" s="22">
        <v>1</v>
      </c>
      <c r="B13" s="26" t="s">
        <v>71</v>
      </c>
      <c r="C13" s="24">
        <v>6</v>
      </c>
      <c r="D13" s="38" t="s">
        <v>87</v>
      </c>
      <c r="E13" s="25" t="s">
        <v>143</v>
      </c>
      <c r="F13" s="39">
        <v>1</v>
      </c>
      <c r="G13" s="40">
        <v>1</v>
      </c>
      <c r="H13" s="40"/>
      <c r="I13" s="40">
        <v>1</v>
      </c>
      <c r="J13" s="40"/>
      <c r="K13" s="40">
        <v>1</v>
      </c>
      <c r="L13" s="40"/>
      <c r="M13" s="41">
        <v>1</v>
      </c>
      <c r="N13" s="40">
        <v>0</v>
      </c>
      <c r="O13" s="40"/>
      <c r="P13" s="40">
        <v>0</v>
      </c>
      <c r="Q13" s="40"/>
      <c r="R13" s="40">
        <v>0</v>
      </c>
      <c r="S13" s="40"/>
      <c r="T13" s="40">
        <v>1</v>
      </c>
      <c r="U13" s="40"/>
      <c r="V13" s="40">
        <v>1</v>
      </c>
      <c r="W13" s="40"/>
      <c r="X13" s="40">
        <v>0</v>
      </c>
      <c r="Y13" s="40"/>
      <c r="Z13" s="42">
        <v>0</v>
      </c>
      <c r="AA13" s="40">
        <v>0</v>
      </c>
      <c r="AB13" s="40"/>
      <c r="AC13" s="40">
        <v>0</v>
      </c>
      <c r="AD13" s="40"/>
      <c r="AE13" s="40">
        <v>0</v>
      </c>
      <c r="AF13" s="40"/>
      <c r="AG13" s="43">
        <f t="shared" si="0"/>
        <v>5</v>
      </c>
    </row>
    <row r="14" spans="1:33" ht="33" customHeight="1" thickBot="1">
      <c r="A14" s="22">
        <v>1</v>
      </c>
      <c r="B14" s="26" t="s">
        <v>71</v>
      </c>
      <c r="C14" s="24">
        <v>7</v>
      </c>
      <c r="D14" s="38" t="s">
        <v>88</v>
      </c>
      <c r="E14" s="25" t="s">
        <v>143</v>
      </c>
      <c r="F14" s="39">
        <v>1</v>
      </c>
      <c r="G14" s="40">
        <v>1</v>
      </c>
      <c r="H14" s="40"/>
      <c r="I14" s="40">
        <v>1</v>
      </c>
      <c r="J14" s="40"/>
      <c r="K14" s="40">
        <v>1</v>
      </c>
      <c r="L14" s="40"/>
      <c r="M14" s="41">
        <v>1</v>
      </c>
      <c r="N14" s="40">
        <v>0</v>
      </c>
      <c r="O14" s="40"/>
      <c r="P14" s="40">
        <v>0</v>
      </c>
      <c r="Q14" s="40"/>
      <c r="R14" s="40">
        <v>0</v>
      </c>
      <c r="S14" s="40"/>
      <c r="T14" s="40">
        <v>1</v>
      </c>
      <c r="U14" s="40"/>
      <c r="V14" s="40">
        <v>1</v>
      </c>
      <c r="W14" s="40"/>
      <c r="X14" s="40">
        <v>0</v>
      </c>
      <c r="Y14" s="40"/>
      <c r="Z14" s="42">
        <v>0</v>
      </c>
      <c r="AA14" s="40">
        <v>0</v>
      </c>
      <c r="AB14" s="40"/>
      <c r="AC14" s="40">
        <v>0</v>
      </c>
      <c r="AD14" s="40"/>
      <c r="AE14" s="40">
        <v>0</v>
      </c>
      <c r="AF14" s="40"/>
      <c r="AG14" s="43">
        <f t="shared" si="0"/>
        <v>5</v>
      </c>
    </row>
    <row r="15" spans="1:33" ht="38.25" customHeight="1" thickBot="1">
      <c r="A15" s="22">
        <v>1</v>
      </c>
      <c r="B15" s="26" t="s">
        <v>71</v>
      </c>
      <c r="C15" s="24">
        <v>8</v>
      </c>
      <c r="D15" s="38" t="s">
        <v>89</v>
      </c>
      <c r="E15" s="25" t="s">
        <v>143</v>
      </c>
      <c r="F15" s="39">
        <v>1</v>
      </c>
      <c r="G15" s="40">
        <v>0</v>
      </c>
      <c r="H15" s="40"/>
      <c r="I15" s="40">
        <v>1</v>
      </c>
      <c r="J15" s="40"/>
      <c r="K15" s="40">
        <v>0</v>
      </c>
      <c r="L15" s="40"/>
      <c r="M15" s="41">
        <v>1</v>
      </c>
      <c r="N15" s="40">
        <v>0</v>
      </c>
      <c r="O15" s="40"/>
      <c r="P15" s="40">
        <v>0</v>
      </c>
      <c r="Q15" s="40"/>
      <c r="R15" s="40">
        <v>0</v>
      </c>
      <c r="S15" s="40"/>
      <c r="T15" s="40">
        <v>0</v>
      </c>
      <c r="U15" s="40"/>
      <c r="V15" s="40">
        <v>1</v>
      </c>
      <c r="W15" s="40"/>
      <c r="X15" s="40">
        <v>0</v>
      </c>
      <c r="Y15" s="40"/>
      <c r="Z15" s="42">
        <v>0</v>
      </c>
      <c r="AA15" s="40">
        <v>0</v>
      </c>
      <c r="AB15" s="40"/>
      <c r="AC15" s="40">
        <v>0</v>
      </c>
      <c r="AD15" s="40"/>
      <c r="AE15" s="40">
        <v>0</v>
      </c>
      <c r="AF15" s="40"/>
      <c r="AG15" s="43">
        <f t="shared" si="0"/>
        <v>2</v>
      </c>
    </row>
    <row r="16" spans="1:33" ht="51" customHeight="1" thickBot="1">
      <c r="A16" s="22">
        <v>1</v>
      </c>
      <c r="B16" s="26" t="s">
        <v>71</v>
      </c>
      <c r="C16" s="24">
        <v>9</v>
      </c>
      <c r="D16" s="38" t="s">
        <v>90</v>
      </c>
      <c r="E16" s="25" t="s">
        <v>143</v>
      </c>
      <c r="F16" s="39">
        <v>1</v>
      </c>
      <c r="G16" s="40">
        <v>0</v>
      </c>
      <c r="H16" s="40"/>
      <c r="I16" s="40">
        <v>1</v>
      </c>
      <c r="J16" s="40"/>
      <c r="K16" s="40">
        <v>0</v>
      </c>
      <c r="L16" s="40"/>
      <c r="M16" s="41">
        <v>1</v>
      </c>
      <c r="N16" s="40">
        <v>0</v>
      </c>
      <c r="O16" s="40"/>
      <c r="P16" s="40">
        <v>0</v>
      </c>
      <c r="Q16" s="40"/>
      <c r="R16" s="40">
        <v>0</v>
      </c>
      <c r="S16" s="40"/>
      <c r="T16" s="40">
        <v>1</v>
      </c>
      <c r="U16" s="40"/>
      <c r="V16" s="40">
        <v>0</v>
      </c>
      <c r="W16" s="40"/>
      <c r="X16" s="40">
        <v>0</v>
      </c>
      <c r="Y16" s="40"/>
      <c r="Z16" s="42">
        <v>0</v>
      </c>
      <c r="AA16" s="40">
        <v>0</v>
      </c>
      <c r="AB16" s="40"/>
      <c r="AC16" s="40">
        <v>0</v>
      </c>
      <c r="AD16" s="40"/>
      <c r="AE16" s="40">
        <v>0</v>
      </c>
      <c r="AF16" s="40"/>
      <c r="AG16" s="43">
        <f t="shared" si="0"/>
        <v>2</v>
      </c>
    </row>
    <row r="17" spans="1:33" ht="26.25" customHeight="1" thickBot="1">
      <c r="A17" s="20">
        <v>2</v>
      </c>
      <c r="B17" s="21" t="s">
        <v>71</v>
      </c>
      <c r="C17" s="35">
        <v>0</v>
      </c>
      <c r="D17" s="221" t="s">
        <v>91</v>
      </c>
      <c r="E17" s="219"/>
      <c r="F17" s="219"/>
      <c r="G17" s="219"/>
      <c r="H17" s="222"/>
      <c r="I17" s="222"/>
      <c r="J17" s="222"/>
      <c r="K17" s="222"/>
      <c r="L17" s="222"/>
      <c r="M17" s="222"/>
      <c r="N17" s="219"/>
      <c r="O17" s="220"/>
      <c r="P17" s="219"/>
      <c r="Q17" s="220"/>
      <c r="R17" s="219"/>
      <c r="S17" s="220"/>
      <c r="T17" s="219"/>
      <c r="U17" s="220"/>
      <c r="V17" s="219"/>
      <c r="W17" s="220"/>
      <c r="X17" s="219"/>
      <c r="Y17" s="220"/>
      <c r="Z17" s="220"/>
      <c r="AA17" s="36"/>
      <c r="AB17" s="77"/>
      <c r="AC17" s="36"/>
      <c r="AD17" s="77"/>
      <c r="AE17" s="36"/>
      <c r="AF17" s="77"/>
      <c r="AG17" s="43">
        <f t="shared" si="0"/>
        <v>0</v>
      </c>
    </row>
    <row r="18" spans="1:33" ht="30.75" thickBot="1">
      <c r="A18" s="22">
        <v>2</v>
      </c>
      <c r="B18" s="26" t="s">
        <v>71</v>
      </c>
      <c r="C18" s="24">
        <v>1</v>
      </c>
      <c r="D18" s="44" t="s">
        <v>92</v>
      </c>
      <c r="E18" s="25" t="s">
        <v>143</v>
      </c>
      <c r="F18" s="45">
        <v>0</v>
      </c>
      <c r="G18" s="40">
        <v>0</v>
      </c>
      <c r="H18" s="108"/>
      <c r="I18" s="68">
        <v>0</v>
      </c>
      <c r="J18" s="68"/>
      <c r="K18" s="109">
        <v>0</v>
      </c>
      <c r="L18" s="68"/>
      <c r="M18" s="69">
        <v>1</v>
      </c>
      <c r="N18" s="40">
        <v>0</v>
      </c>
      <c r="O18" s="40"/>
      <c r="P18" s="40">
        <v>0</v>
      </c>
      <c r="Q18" s="40"/>
      <c r="R18" s="40">
        <v>0</v>
      </c>
      <c r="S18" s="40"/>
      <c r="T18" s="40">
        <v>0</v>
      </c>
      <c r="U18" s="40"/>
      <c r="V18" s="40">
        <v>1</v>
      </c>
      <c r="W18" s="40"/>
      <c r="X18" s="40">
        <v>0</v>
      </c>
      <c r="Y18" s="53"/>
      <c r="Z18" s="48">
        <v>0</v>
      </c>
      <c r="AA18" s="40">
        <v>0</v>
      </c>
      <c r="AB18" s="40"/>
      <c r="AC18" s="40">
        <v>0</v>
      </c>
      <c r="AD18" s="40"/>
      <c r="AE18" s="40">
        <v>0</v>
      </c>
      <c r="AF18" s="40"/>
      <c r="AG18" s="43">
        <f t="shared" si="0"/>
        <v>1</v>
      </c>
    </row>
    <row r="19" spans="1:33" ht="28.5" customHeight="1" thickBot="1">
      <c r="A19" s="22">
        <v>2</v>
      </c>
      <c r="B19" s="26" t="s">
        <v>71</v>
      </c>
      <c r="C19" s="24">
        <v>2</v>
      </c>
      <c r="D19" s="49" t="s">
        <v>93</v>
      </c>
      <c r="E19" s="25" t="s">
        <v>143</v>
      </c>
      <c r="F19" s="45">
        <v>0</v>
      </c>
      <c r="G19" s="40">
        <v>0</v>
      </c>
      <c r="H19" s="108"/>
      <c r="I19" s="110">
        <v>0</v>
      </c>
      <c r="J19" s="68"/>
      <c r="K19" s="68">
        <v>0</v>
      </c>
      <c r="L19" s="68"/>
      <c r="M19" s="69">
        <v>1</v>
      </c>
      <c r="N19" s="50">
        <v>1</v>
      </c>
      <c r="O19" s="50"/>
      <c r="P19" s="50">
        <v>0</v>
      </c>
      <c r="Q19" s="50"/>
      <c r="R19" s="50">
        <v>0</v>
      </c>
      <c r="S19" s="50"/>
      <c r="T19" s="50">
        <v>0</v>
      </c>
      <c r="U19" s="50"/>
      <c r="V19" s="50">
        <v>1</v>
      </c>
      <c r="W19" s="50"/>
      <c r="X19" s="50">
        <v>1</v>
      </c>
      <c r="Y19" s="61"/>
      <c r="Z19" s="48">
        <v>0</v>
      </c>
      <c r="AA19" s="51">
        <v>0</v>
      </c>
      <c r="AB19" s="40"/>
      <c r="AC19" s="40">
        <v>0</v>
      </c>
      <c r="AD19" s="40"/>
      <c r="AE19" s="40">
        <v>0</v>
      </c>
      <c r="AF19" s="40"/>
      <c r="AG19" s="43">
        <f t="shared" si="0"/>
        <v>3</v>
      </c>
    </row>
    <row r="20" spans="1:33" ht="27.75" customHeight="1" thickBot="1">
      <c r="A20" s="20">
        <v>3</v>
      </c>
      <c r="B20" s="21" t="s">
        <v>71</v>
      </c>
      <c r="C20" s="35">
        <v>0</v>
      </c>
      <c r="D20" s="221" t="s">
        <v>94</v>
      </c>
      <c r="E20" s="219"/>
      <c r="F20" s="219"/>
      <c r="G20" s="219"/>
      <c r="H20" s="223"/>
      <c r="I20" s="223"/>
      <c r="J20" s="223"/>
      <c r="K20" s="223"/>
      <c r="L20" s="223"/>
      <c r="M20" s="223"/>
      <c r="N20" s="219"/>
      <c r="O20" s="220"/>
      <c r="P20" s="219"/>
      <c r="Q20" s="220"/>
      <c r="R20" s="219"/>
      <c r="S20" s="220"/>
      <c r="T20" s="219"/>
      <c r="U20" s="220"/>
      <c r="V20" s="219"/>
      <c r="W20" s="220"/>
      <c r="X20" s="219"/>
      <c r="Y20" s="220"/>
      <c r="Z20" s="220"/>
      <c r="AA20" s="52"/>
      <c r="AB20" s="52"/>
      <c r="AC20" s="52"/>
      <c r="AD20" s="52"/>
      <c r="AE20" s="52"/>
      <c r="AF20" s="52"/>
      <c r="AG20" s="43">
        <f t="shared" si="0"/>
        <v>0</v>
      </c>
    </row>
    <row r="21" spans="1:33" ht="30.75" customHeight="1" thickBot="1">
      <c r="A21" s="22">
        <f>+A20</f>
        <v>3</v>
      </c>
      <c r="B21" s="23" t="s">
        <v>71</v>
      </c>
      <c r="C21" s="24">
        <v>1</v>
      </c>
      <c r="D21" s="44" t="s">
        <v>153</v>
      </c>
      <c r="E21" s="25" t="s">
        <v>143</v>
      </c>
      <c r="F21" s="39">
        <v>1</v>
      </c>
      <c r="G21" s="40">
        <v>1</v>
      </c>
      <c r="H21" s="40"/>
      <c r="I21" s="40">
        <v>1</v>
      </c>
      <c r="J21" s="40"/>
      <c r="K21" s="40">
        <v>1</v>
      </c>
      <c r="L21" s="40"/>
      <c r="M21" s="41">
        <v>1</v>
      </c>
      <c r="N21" s="53">
        <v>1</v>
      </c>
      <c r="O21" s="53"/>
      <c r="P21" s="53">
        <v>1</v>
      </c>
      <c r="Q21" s="53"/>
      <c r="R21" s="53">
        <v>1</v>
      </c>
      <c r="S21" s="53"/>
      <c r="T21" s="53">
        <v>1</v>
      </c>
      <c r="U21" s="53"/>
      <c r="V21" s="53">
        <v>1</v>
      </c>
      <c r="W21" s="53"/>
      <c r="X21" s="53">
        <v>1</v>
      </c>
      <c r="Y21" s="53"/>
      <c r="Z21" s="42">
        <v>0</v>
      </c>
      <c r="AA21" s="40">
        <v>0</v>
      </c>
      <c r="AB21" s="40"/>
      <c r="AC21" s="40">
        <v>0</v>
      </c>
      <c r="AD21" s="40"/>
      <c r="AE21" s="40">
        <v>0</v>
      </c>
      <c r="AF21" s="40"/>
      <c r="AG21" s="43">
        <f t="shared" si="0"/>
        <v>9</v>
      </c>
    </row>
    <row r="22" spans="1:33" ht="32.25" customHeight="1" thickBot="1">
      <c r="A22" s="22">
        <v>3</v>
      </c>
      <c r="B22" s="26" t="s">
        <v>71</v>
      </c>
      <c r="C22" s="24">
        <v>2</v>
      </c>
      <c r="D22" s="38" t="s">
        <v>95</v>
      </c>
      <c r="E22" s="25" t="s">
        <v>143</v>
      </c>
      <c r="F22" s="39">
        <v>1</v>
      </c>
      <c r="G22" s="40">
        <v>1</v>
      </c>
      <c r="H22" s="40"/>
      <c r="I22" s="40">
        <v>1</v>
      </c>
      <c r="J22" s="40"/>
      <c r="K22" s="40">
        <v>1</v>
      </c>
      <c r="L22" s="40"/>
      <c r="M22" s="41">
        <v>1</v>
      </c>
      <c r="N22" s="40">
        <v>1</v>
      </c>
      <c r="O22" s="40"/>
      <c r="P22" s="40">
        <v>1</v>
      </c>
      <c r="Q22" s="40"/>
      <c r="R22" s="40">
        <v>1</v>
      </c>
      <c r="S22" s="40"/>
      <c r="T22" s="40">
        <v>1</v>
      </c>
      <c r="U22" s="40"/>
      <c r="V22" s="40">
        <v>1</v>
      </c>
      <c r="W22" s="40"/>
      <c r="X22" s="40">
        <v>1</v>
      </c>
      <c r="Y22" s="40"/>
      <c r="Z22" s="42">
        <v>0</v>
      </c>
      <c r="AA22" s="40">
        <v>0</v>
      </c>
      <c r="AB22" s="40"/>
      <c r="AC22" s="40">
        <v>0</v>
      </c>
      <c r="AD22" s="40"/>
      <c r="AE22" s="40">
        <v>0</v>
      </c>
      <c r="AF22" s="40"/>
      <c r="AG22" s="43">
        <f t="shared" si="0"/>
        <v>9</v>
      </c>
    </row>
    <row r="23" spans="1:33" ht="31.5" customHeight="1" thickBot="1">
      <c r="A23" s="22">
        <v>3</v>
      </c>
      <c r="B23" s="26" t="s">
        <v>71</v>
      </c>
      <c r="C23" s="24">
        <v>3</v>
      </c>
      <c r="D23" s="44" t="s">
        <v>96</v>
      </c>
      <c r="E23" s="25" t="s">
        <v>143</v>
      </c>
      <c r="F23" s="39">
        <v>1</v>
      </c>
      <c r="G23" s="40">
        <v>0</v>
      </c>
      <c r="H23" s="40"/>
      <c r="I23" s="40">
        <v>0</v>
      </c>
      <c r="J23" s="40"/>
      <c r="K23" s="40">
        <v>0</v>
      </c>
      <c r="L23" s="40"/>
      <c r="M23" s="41">
        <v>1</v>
      </c>
      <c r="N23" s="40">
        <v>0</v>
      </c>
      <c r="O23" s="40"/>
      <c r="P23" s="40">
        <v>0</v>
      </c>
      <c r="Q23" s="40"/>
      <c r="R23" s="40">
        <v>1</v>
      </c>
      <c r="S23" s="40"/>
      <c r="T23" s="40">
        <v>0</v>
      </c>
      <c r="U23" s="40"/>
      <c r="V23" s="40">
        <v>1</v>
      </c>
      <c r="W23" s="40"/>
      <c r="X23" s="40">
        <v>0</v>
      </c>
      <c r="Y23" s="40"/>
      <c r="Z23" s="42">
        <v>1</v>
      </c>
      <c r="AA23" s="40">
        <v>0</v>
      </c>
      <c r="AB23" s="40"/>
      <c r="AC23" s="40">
        <v>0</v>
      </c>
      <c r="AD23" s="40"/>
      <c r="AE23" s="40">
        <v>0</v>
      </c>
      <c r="AF23" s="40"/>
      <c r="AG23" s="43">
        <f t="shared" si="0"/>
        <v>2</v>
      </c>
    </row>
    <row r="24" spans="1:33" ht="33.75" customHeight="1" thickBot="1">
      <c r="A24" s="22">
        <v>3</v>
      </c>
      <c r="B24" s="26" t="str">
        <f t="shared" ref="B24:B25" si="3">+B23</f>
        <v>.</v>
      </c>
      <c r="C24" s="24">
        <v>4</v>
      </c>
      <c r="D24" s="49" t="s">
        <v>97</v>
      </c>
      <c r="E24" s="25" t="s">
        <v>143</v>
      </c>
      <c r="F24" s="39">
        <v>0</v>
      </c>
      <c r="G24" s="40">
        <v>0</v>
      </c>
      <c r="H24" s="40"/>
      <c r="I24" s="40">
        <v>0</v>
      </c>
      <c r="J24" s="40"/>
      <c r="K24" s="40">
        <v>0</v>
      </c>
      <c r="L24" s="40"/>
      <c r="M24" s="41">
        <v>0</v>
      </c>
      <c r="N24" s="40">
        <v>0</v>
      </c>
      <c r="O24" s="40"/>
      <c r="P24" s="40">
        <v>0</v>
      </c>
      <c r="Q24" s="40"/>
      <c r="R24" s="40">
        <v>0</v>
      </c>
      <c r="S24" s="40"/>
      <c r="T24" s="40">
        <v>0</v>
      </c>
      <c r="U24" s="40"/>
      <c r="V24" s="40">
        <v>0</v>
      </c>
      <c r="W24" s="40"/>
      <c r="X24" s="40">
        <v>0</v>
      </c>
      <c r="Y24" s="40"/>
      <c r="Z24" s="42">
        <v>1</v>
      </c>
      <c r="AA24" s="40">
        <v>0</v>
      </c>
      <c r="AB24" s="40"/>
      <c r="AC24" s="40">
        <v>1</v>
      </c>
      <c r="AD24" s="40"/>
      <c r="AE24" s="40">
        <v>1</v>
      </c>
      <c r="AF24" s="40"/>
      <c r="AG24" s="43">
        <f t="shared" si="0"/>
        <v>2</v>
      </c>
    </row>
    <row r="25" spans="1:33" ht="31.5" customHeight="1" thickBot="1">
      <c r="A25" s="22">
        <v>3</v>
      </c>
      <c r="B25" s="26" t="str">
        <f t="shared" si="3"/>
        <v>.</v>
      </c>
      <c r="C25" s="24">
        <v>5</v>
      </c>
      <c r="D25" s="27" t="s">
        <v>154</v>
      </c>
      <c r="E25" s="25" t="s">
        <v>143</v>
      </c>
      <c r="F25" s="39">
        <v>1</v>
      </c>
      <c r="G25" s="40">
        <v>1</v>
      </c>
      <c r="H25" s="40"/>
      <c r="I25" s="40">
        <v>0</v>
      </c>
      <c r="J25" s="40"/>
      <c r="K25" s="40">
        <v>1</v>
      </c>
      <c r="L25" s="40"/>
      <c r="M25" s="41">
        <v>1</v>
      </c>
      <c r="N25" s="40">
        <v>0</v>
      </c>
      <c r="O25" s="40"/>
      <c r="P25" s="40">
        <v>0</v>
      </c>
      <c r="Q25" s="40"/>
      <c r="R25" s="40">
        <v>0</v>
      </c>
      <c r="S25" s="40"/>
      <c r="T25" s="40">
        <v>0</v>
      </c>
      <c r="U25" s="40"/>
      <c r="V25" s="40">
        <v>0</v>
      </c>
      <c r="W25" s="40"/>
      <c r="X25" s="40">
        <v>1</v>
      </c>
      <c r="Y25" s="40"/>
      <c r="Z25" s="42">
        <v>0</v>
      </c>
      <c r="AA25" s="40">
        <v>0</v>
      </c>
      <c r="AB25" s="40"/>
      <c r="AC25" s="40">
        <v>0</v>
      </c>
      <c r="AD25" s="40"/>
      <c r="AE25" s="40">
        <v>0</v>
      </c>
      <c r="AF25" s="40"/>
      <c r="AG25" s="43">
        <f t="shared" si="0"/>
        <v>3</v>
      </c>
    </row>
    <row r="26" spans="1:33" ht="33" customHeight="1" thickBot="1">
      <c r="A26" s="22">
        <v>3</v>
      </c>
      <c r="B26" s="26" t="str">
        <f>+B24</f>
        <v>.</v>
      </c>
      <c r="C26" s="24">
        <v>6</v>
      </c>
      <c r="D26" s="27" t="s">
        <v>98</v>
      </c>
      <c r="E26" s="25" t="s">
        <v>143</v>
      </c>
      <c r="F26" s="39">
        <v>0</v>
      </c>
      <c r="G26" s="40">
        <v>0</v>
      </c>
      <c r="H26" s="40"/>
      <c r="I26" s="40">
        <v>0</v>
      </c>
      <c r="J26" s="40"/>
      <c r="K26" s="40">
        <v>0</v>
      </c>
      <c r="L26" s="40"/>
      <c r="M26" s="41">
        <v>1</v>
      </c>
      <c r="N26" s="40">
        <v>1</v>
      </c>
      <c r="O26" s="40"/>
      <c r="P26" s="40">
        <v>1</v>
      </c>
      <c r="Q26" s="40"/>
      <c r="R26" s="40">
        <v>1</v>
      </c>
      <c r="S26" s="40"/>
      <c r="T26" s="40">
        <v>1</v>
      </c>
      <c r="U26" s="40"/>
      <c r="V26" s="40">
        <v>1</v>
      </c>
      <c r="W26" s="40"/>
      <c r="X26" s="40">
        <v>0</v>
      </c>
      <c r="Y26" s="40"/>
      <c r="Z26" s="42">
        <v>1</v>
      </c>
      <c r="AA26" s="40">
        <v>1</v>
      </c>
      <c r="AB26" s="40"/>
      <c r="AC26" s="40">
        <v>0</v>
      </c>
      <c r="AD26" s="40"/>
      <c r="AE26" s="40">
        <v>0</v>
      </c>
      <c r="AF26" s="40"/>
      <c r="AG26" s="43">
        <f t="shared" si="0"/>
        <v>6</v>
      </c>
    </row>
    <row r="27" spans="1:33" ht="30" customHeight="1" thickBot="1">
      <c r="A27" s="22">
        <v>3</v>
      </c>
      <c r="B27" s="26" t="str">
        <f t="shared" ref="B27:B29" si="4">+B26</f>
        <v>.</v>
      </c>
      <c r="C27" s="24">
        <v>7</v>
      </c>
      <c r="D27" s="27" t="s">
        <v>99</v>
      </c>
      <c r="E27" s="25" t="s">
        <v>143</v>
      </c>
      <c r="F27" s="39">
        <v>1</v>
      </c>
      <c r="G27" s="40">
        <v>1</v>
      </c>
      <c r="H27" s="40"/>
      <c r="I27" s="40">
        <v>1</v>
      </c>
      <c r="J27" s="40"/>
      <c r="K27" s="40">
        <v>1</v>
      </c>
      <c r="L27" s="40"/>
      <c r="M27" s="41">
        <v>1</v>
      </c>
      <c r="N27" s="40">
        <v>1</v>
      </c>
      <c r="O27" s="40"/>
      <c r="P27" s="40">
        <v>1</v>
      </c>
      <c r="Q27" s="40"/>
      <c r="R27" s="40">
        <v>1</v>
      </c>
      <c r="S27" s="40"/>
      <c r="T27" s="40">
        <v>1</v>
      </c>
      <c r="U27" s="40"/>
      <c r="V27" s="40">
        <v>1</v>
      </c>
      <c r="W27" s="40"/>
      <c r="X27" s="40">
        <v>1</v>
      </c>
      <c r="Y27" s="40"/>
      <c r="Z27" s="42">
        <v>0</v>
      </c>
      <c r="AA27" s="40">
        <v>0</v>
      </c>
      <c r="AB27" s="40"/>
      <c r="AC27" s="40">
        <v>0</v>
      </c>
      <c r="AD27" s="40"/>
      <c r="AE27" s="40">
        <v>0</v>
      </c>
      <c r="AF27" s="40"/>
      <c r="AG27" s="43">
        <f t="shared" si="0"/>
        <v>9</v>
      </c>
    </row>
    <row r="28" spans="1:33" ht="22.5" customHeight="1" thickBot="1">
      <c r="A28" s="22">
        <v>3</v>
      </c>
      <c r="B28" s="26" t="str">
        <f t="shared" si="4"/>
        <v>.</v>
      </c>
      <c r="C28" s="24">
        <v>8</v>
      </c>
      <c r="D28" s="27" t="s">
        <v>100</v>
      </c>
      <c r="E28" s="25" t="s">
        <v>143</v>
      </c>
      <c r="F28" s="39">
        <v>1</v>
      </c>
      <c r="G28" s="40">
        <v>0</v>
      </c>
      <c r="H28" s="40"/>
      <c r="I28" s="40">
        <v>1</v>
      </c>
      <c r="J28" s="40"/>
      <c r="K28" s="40">
        <v>0</v>
      </c>
      <c r="L28" s="40"/>
      <c r="M28" s="41">
        <v>1</v>
      </c>
      <c r="N28" s="40">
        <v>1</v>
      </c>
      <c r="O28" s="40"/>
      <c r="P28" s="40">
        <v>1</v>
      </c>
      <c r="Q28" s="40"/>
      <c r="R28" s="40">
        <v>1</v>
      </c>
      <c r="S28" s="40"/>
      <c r="T28" s="40">
        <v>1</v>
      </c>
      <c r="U28" s="40"/>
      <c r="V28" s="40">
        <v>1</v>
      </c>
      <c r="W28" s="40"/>
      <c r="X28" s="40">
        <v>0</v>
      </c>
      <c r="Y28" s="40"/>
      <c r="Z28" s="42">
        <v>1</v>
      </c>
      <c r="AA28" s="40">
        <v>1</v>
      </c>
      <c r="AB28" s="40"/>
      <c r="AC28" s="40">
        <v>0</v>
      </c>
      <c r="AD28" s="40"/>
      <c r="AE28" s="40">
        <v>0</v>
      </c>
      <c r="AF28" s="40"/>
      <c r="AG28" s="43">
        <f t="shared" si="0"/>
        <v>7</v>
      </c>
    </row>
    <row r="29" spans="1:33" ht="34.5" customHeight="1" thickBot="1">
      <c r="A29" s="22">
        <v>3</v>
      </c>
      <c r="B29" s="26" t="str">
        <f t="shared" si="4"/>
        <v>.</v>
      </c>
      <c r="C29" s="24">
        <v>9</v>
      </c>
      <c r="D29" s="54" t="s">
        <v>155</v>
      </c>
      <c r="E29" s="25" t="s">
        <v>143</v>
      </c>
      <c r="F29" s="55">
        <v>1</v>
      </c>
      <c r="G29" s="50">
        <v>0</v>
      </c>
      <c r="H29" s="50"/>
      <c r="I29" s="50">
        <v>1</v>
      </c>
      <c r="J29" s="50"/>
      <c r="K29" s="50">
        <v>0</v>
      </c>
      <c r="L29" s="50"/>
      <c r="M29" s="56">
        <v>1</v>
      </c>
      <c r="N29" s="40">
        <v>0</v>
      </c>
      <c r="O29" s="40"/>
      <c r="P29" s="40">
        <v>0</v>
      </c>
      <c r="Q29" s="40"/>
      <c r="R29" s="40">
        <v>1</v>
      </c>
      <c r="S29" s="40"/>
      <c r="T29" s="40">
        <v>0</v>
      </c>
      <c r="U29" s="40"/>
      <c r="V29" s="40">
        <v>0</v>
      </c>
      <c r="W29" s="40"/>
      <c r="X29" s="40">
        <v>0</v>
      </c>
      <c r="Y29" s="50"/>
      <c r="Z29" s="57">
        <v>0</v>
      </c>
      <c r="AA29" s="40">
        <v>0</v>
      </c>
      <c r="AB29" s="40"/>
      <c r="AC29" s="40">
        <v>0</v>
      </c>
      <c r="AD29" s="40"/>
      <c r="AE29" s="40">
        <v>0</v>
      </c>
      <c r="AF29" s="40"/>
      <c r="AG29" s="43">
        <f t="shared" si="0"/>
        <v>2</v>
      </c>
    </row>
    <row r="30" spans="1:33" ht="15.75" customHeight="1" thickBot="1">
      <c r="A30" s="58">
        <v>4</v>
      </c>
      <c r="B30" s="59" t="s">
        <v>71</v>
      </c>
      <c r="C30" s="60">
        <v>0</v>
      </c>
      <c r="D30" s="221" t="s">
        <v>101</v>
      </c>
      <c r="E30" s="219"/>
      <c r="F30" s="219"/>
      <c r="G30" s="219"/>
      <c r="H30" s="220"/>
      <c r="I30" s="220"/>
      <c r="J30" s="220"/>
      <c r="K30" s="220"/>
      <c r="L30" s="220"/>
      <c r="M30" s="219"/>
      <c r="N30" s="219"/>
      <c r="O30" s="220"/>
      <c r="P30" s="219"/>
      <c r="Q30" s="220"/>
      <c r="R30" s="219"/>
      <c r="S30" s="220"/>
      <c r="T30" s="219"/>
      <c r="U30" s="220"/>
      <c r="V30" s="219"/>
      <c r="W30" s="220"/>
      <c r="X30" s="219"/>
      <c r="Y30" s="220"/>
      <c r="Z30" s="220"/>
      <c r="AA30" s="52"/>
      <c r="AB30" s="52"/>
      <c r="AC30" s="52"/>
      <c r="AD30" s="52"/>
      <c r="AE30" s="52"/>
      <c r="AF30" s="52"/>
      <c r="AG30" s="43">
        <f t="shared" si="0"/>
        <v>0</v>
      </c>
    </row>
    <row r="31" spans="1:33" ht="27.75" customHeight="1" thickBot="1">
      <c r="A31" s="22">
        <v>4</v>
      </c>
      <c r="B31" s="26" t="s">
        <v>71</v>
      </c>
      <c r="C31" s="24">
        <v>1</v>
      </c>
      <c r="D31" s="38" t="s">
        <v>102</v>
      </c>
      <c r="E31" s="25" t="s">
        <v>143</v>
      </c>
      <c r="F31" s="45">
        <v>1</v>
      </c>
      <c r="G31" s="61">
        <v>1</v>
      </c>
      <c r="H31" s="40"/>
      <c r="I31" s="53">
        <v>1</v>
      </c>
      <c r="J31" s="53"/>
      <c r="K31" s="53">
        <v>0</v>
      </c>
      <c r="L31" s="53"/>
      <c r="M31" s="47">
        <v>1</v>
      </c>
      <c r="N31" s="40">
        <v>0</v>
      </c>
      <c r="O31" s="40"/>
      <c r="P31" s="40">
        <v>0</v>
      </c>
      <c r="Q31" s="40"/>
      <c r="R31" s="40">
        <v>0</v>
      </c>
      <c r="S31" s="40"/>
      <c r="T31" s="40">
        <v>1</v>
      </c>
      <c r="U31" s="40"/>
      <c r="V31" s="40">
        <v>1</v>
      </c>
      <c r="W31" s="40"/>
      <c r="X31" s="40">
        <v>0</v>
      </c>
      <c r="Y31" s="53"/>
      <c r="Z31" s="48">
        <v>0</v>
      </c>
      <c r="AA31" s="40">
        <v>0</v>
      </c>
      <c r="AB31" s="40"/>
      <c r="AC31" s="40">
        <v>0</v>
      </c>
      <c r="AD31" s="40"/>
      <c r="AE31" s="40">
        <v>0</v>
      </c>
      <c r="AF31" s="40"/>
      <c r="AG31" s="43">
        <f t="shared" si="0"/>
        <v>4</v>
      </c>
    </row>
    <row r="32" spans="1:33" ht="42.75" customHeight="1" thickBot="1">
      <c r="A32" s="22">
        <f t="shared" ref="A32" si="5">+A31</f>
        <v>4</v>
      </c>
      <c r="B32" s="26" t="str">
        <f>+B31</f>
        <v>.</v>
      </c>
      <c r="C32" s="24">
        <v>2</v>
      </c>
      <c r="D32" s="38" t="s">
        <v>103</v>
      </c>
      <c r="E32" s="25" t="s">
        <v>143</v>
      </c>
      <c r="F32" s="45">
        <v>1</v>
      </c>
      <c r="G32" s="51">
        <v>1</v>
      </c>
      <c r="H32" s="40"/>
      <c r="I32" s="53">
        <v>1</v>
      </c>
      <c r="J32" s="53"/>
      <c r="K32" s="53">
        <v>0</v>
      </c>
      <c r="L32" s="53"/>
      <c r="M32" s="47">
        <v>1</v>
      </c>
      <c r="N32" s="62">
        <v>1</v>
      </c>
      <c r="O32" s="40"/>
      <c r="P32" s="40">
        <v>1</v>
      </c>
      <c r="Q32" s="40"/>
      <c r="R32" s="40">
        <v>1</v>
      </c>
      <c r="S32" s="40"/>
      <c r="T32" s="40">
        <v>1</v>
      </c>
      <c r="U32" s="40"/>
      <c r="V32" s="40">
        <v>1</v>
      </c>
      <c r="W32" s="40"/>
      <c r="X32" s="40">
        <v>1</v>
      </c>
      <c r="Y32" s="53"/>
      <c r="Z32" s="48">
        <v>1</v>
      </c>
      <c r="AA32" s="40">
        <v>1</v>
      </c>
      <c r="AB32" s="40"/>
      <c r="AC32" s="40">
        <v>1</v>
      </c>
      <c r="AD32" s="40"/>
      <c r="AE32" s="40">
        <v>1</v>
      </c>
      <c r="AF32" s="40"/>
      <c r="AG32" s="43">
        <f t="shared" si="0"/>
        <v>11</v>
      </c>
    </row>
    <row r="33" spans="1:33" ht="23.25" customHeight="1" thickBot="1">
      <c r="A33" s="22">
        <v>4</v>
      </c>
      <c r="B33" s="26" t="s">
        <v>71</v>
      </c>
      <c r="C33" s="24">
        <v>3</v>
      </c>
      <c r="D33" s="44" t="s">
        <v>104</v>
      </c>
      <c r="E33" s="25" t="s">
        <v>143</v>
      </c>
      <c r="F33" s="45">
        <v>1</v>
      </c>
      <c r="G33" s="67">
        <v>1</v>
      </c>
      <c r="H33" s="40"/>
      <c r="I33" s="53">
        <v>1</v>
      </c>
      <c r="J33" s="53"/>
      <c r="K33" s="53">
        <v>0</v>
      </c>
      <c r="L33" s="53"/>
      <c r="M33" s="47">
        <v>1</v>
      </c>
      <c r="N33" s="40">
        <v>1</v>
      </c>
      <c r="O33" s="40"/>
      <c r="P33" s="40">
        <v>1</v>
      </c>
      <c r="Q33" s="40"/>
      <c r="R33" s="40">
        <v>0</v>
      </c>
      <c r="S33" s="40"/>
      <c r="T33" s="40">
        <v>0</v>
      </c>
      <c r="U33" s="40"/>
      <c r="V33" s="40">
        <v>0</v>
      </c>
      <c r="W33" s="40"/>
      <c r="X33" s="40">
        <v>0</v>
      </c>
      <c r="Y33" s="53"/>
      <c r="Z33" s="48">
        <v>1</v>
      </c>
      <c r="AA33" s="40">
        <v>0</v>
      </c>
      <c r="AB33" s="40"/>
      <c r="AC33" s="40">
        <v>0</v>
      </c>
      <c r="AD33" s="40"/>
      <c r="AE33" s="40">
        <v>1</v>
      </c>
      <c r="AF33" s="40"/>
      <c r="AG33" s="43">
        <f t="shared" si="0"/>
        <v>5</v>
      </c>
    </row>
    <row r="34" spans="1:33" ht="21" customHeight="1" thickBot="1">
      <c r="A34" s="22">
        <f t="shared" ref="A34:B34" si="6">+A33</f>
        <v>4</v>
      </c>
      <c r="B34" s="26" t="str">
        <f t="shared" si="6"/>
        <v>.</v>
      </c>
      <c r="C34" s="24">
        <v>4</v>
      </c>
      <c r="D34" s="44" t="s">
        <v>105</v>
      </c>
      <c r="E34" s="25" t="s">
        <v>143</v>
      </c>
      <c r="F34" s="66">
        <v>1</v>
      </c>
      <c r="G34" s="68">
        <v>1</v>
      </c>
      <c r="H34" s="40"/>
      <c r="I34" s="53">
        <v>1</v>
      </c>
      <c r="J34" s="53"/>
      <c r="K34" s="53">
        <v>1</v>
      </c>
      <c r="L34" s="53"/>
      <c r="M34" s="47">
        <v>1</v>
      </c>
      <c r="N34" s="62">
        <v>1</v>
      </c>
      <c r="O34" s="40"/>
      <c r="P34" s="40">
        <v>1</v>
      </c>
      <c r="Q34" s="40"/>
      <c r="R34" s="40">
        <v>0</v>
      </c>
      <c r="S34" s="40"/>
      <c r="T34" s="40">
        <v>0</v>
      </c>
      <c r="U34" s="40"/>
      <c r="V34" s="40">
        <v>0</v>
      </c>
      <c r="W34" s="40"/>
      <c r="X34" s="40">
        <v>0</v>
      </c>
      <c r="Y34" s="53"/>
      <c r="Z34" s="48">
        <v>1</v>
      </c>
      <c r="AA34" s="40">
        <v>1</v>
      </c>
      <c r="AB34" s="40"/>
      <c r="AC34" s="40">
        <v>1</v>
      </c>
      <c r="AD34" s="40"/>
      <c r="AE34" s="40">
        <v>0</v>
      </c>
      <c r="AF34" s="40"/>
      <c r="AG34" s="43">
        <f t="shared" si="0"/>
        <v>7</v>
      </c>
    </row>
    <row r="35" spans="1:33" ht="36" customHeight="1" thickBot="1">
      <c r="A35" s="22">
        <v>4</v>
      </c>
      <c r="B35" s="26" t="s">
        <v>71</v>
      </c>
      <c r="C35" s="24">
        <v>5</v>
      </c>
      <c r="D35" s="27" t="s">
        <v>106</v>
      </c>
      <c r="E35" s="25" t="s">
        <v>143</v>
      </c>
      <c r="F35" s="45">
        <v>1</v>
      </c>
      <c r="G35" s="51">
        <v>1</v>
      </c>
      <c r="H35" s="40"/>
      <c r="I35" s="53">
        <v>1</v>
      </c>
      <c r="J35" s="53"/>
      <c r="K35" s="53">
        <v>0</v>
      </c>
      <c r="L35" s="53"/>
      <c r="M35" s="47">
        <v>1</v>
      </c>
      <c r="N35" s="62">
        <v>1</v>
      </c>
      <c r="O35" s="40"/>
      <c r="P35" s="40">
        <v>1</v>
      </c>
      <c r="Q35" s="40"/>
      <c r="R35" s="40">
        <v>1</v>
      </c>
      <c r="S35" s="40"/>
      <c r="T35" s="40">
        <v>1</v>
      </c>
      <c r="U35" s="40"/>
      <c r="V35" s="40">
        <v>1</v>
      </c>
      <c r="W35" s="40"/>
      <c r="X35" s="40">
        <v>1</v>
      </c>
      <c r="Y35" s="53"/>
      <c r="Z35" s="48">
        <v>1</v>
      </c>
      <c r="AA35" s="40">
        <v>1</v>
      </c>
      <c r="AB35" s="40"/>
      <c r="AC35" s="40">
        <v>1</v>
      </c>
      <c r="AD35" s="40"/>
      <c r="AE35" s="40">
        <v>1</v>
      </c>
      <c r="AF35" s="40"/>
      <c r="AG35" s="43">
        <f t="shared" si="0"/>
        <v>11</v>
      </c>
    </row>
    <row r="36" spans="1:33" ht="30" customHeight="1" thickBot="1">
      <c r="A36" s="22">
        <f t="shared" ref="A36:B36" si="7">+A35</f>
        <v>4</v>
      </c>
      <c r="B36" s="26" t="str">
        <f t="shared" si="7"/>
        <v>.</v>
      </c>
      <c r="C36" s="24">
        <v>6</v>
      </c>
      <c r="D36" s="27" t="s">
        <v>107</v>
      </c>
      <c r="E36" s="25" t="s">
        <v>143</v>
      </c>
      <c r="F36" s="45">
        <v>1</v>
      </c>
      <c r="G36" s="51">
        <v>1</v>
      </c>
      <c r="H36" s="40"/>
      <c r="I36" s="53">
        <v>1</v>
      </c>
      <c r="J36" s="53"/>
      <c r="K36" s="53">
        <v>0</v>
      </c>
      <c r="L36" s="53"/>
      <c r="M36" s="47">
        <v>1</v>
      </c>
      <c r="N36" s="40">
        <v>1</v>
      </c>
      <c r="O36" s="40"/>
      <c r="P36" s="40">
        <v>1</v>
      </c>
      <c r="Q36" s="40"/>
      <c r="R36" s="40">
        <v>1</v>
      </c>
      <c r="S36" s="40"/>
      <c r="T36" s="40">
        <v>1</v>
      </c>
      <c r="U36" s="40"/>
      <c r="V36" s="40">
        <v>1</v>
      </c>
      <c r="W36" s="40"/>
      <c r="X36" s="40">
        <v>1</v>
      </c>
      <c r="Y36" s="53"/>
      <c r="Z36" s="48">
        <v>1</v>
      </c>
      <c r="AA36" s="40">
        <v>1</v>
      </c>
      <c r="AB36" s="40"/>
      <c r="AC36" s="40">
        <v>1</v>
      </c>
      <c r="AD36" s="40"/>
      <c r="AE36" s="40">
        <v>1</v>
      </c>
      <c r="AF36" s="40"/>
      <c r="AG36" s="43">
        <f t="shared" si="0"/>
        <v>11</v>
      </c>
    </row>
    <row r="37" spans="1:33" ht="33.75" customHeight="1" thickBot="1">
      <c r="A37" s="22">
        <f t="shared" ref="A37:B37" si="8">+A36</f>
        <v>4</v>
      </c>
      <c r="B37" s="26" t="str">
        <f t="shared" si="8"/>
        <v>.</v>
      </c>
      <c r="C37" s="24">
        <v>7</v>
      </c>
      <c r="D37" s="27" t="s">
        <v>108</v>
      </c>
      <c r="E37" s="25" t="s">
        <v>143</v>
      </c>
      <c r="F37" s="45">
        <v>0</v>
      </c>
      <c r="G37" s="51">
        <v>0</v>
      </c>
      <c r="H37" s="53"/>
      <c r="I37" s="53">
        <v>0</v>
      </c>
      <c r="J37" s="53"/>
      <c r="K37" s="53">
        <v>0</v>
      </c>
      <c r="L37" s="53"/>
      <c r="M37" s="47">
        <v>0</v>
      </c>
      <c r="N37" s="62">
        <v>0</v>
      </c>
      <c r="O37" s="40"/>
      <c r="P37" s="40">
        <v>0</v>
      </c>
      <c r="Q37" s="40"/>
      <c r="R37" s="40">
        <v>0</v>
      </c>
      <c r="S37" s="40"/>
      <c r="T37" s="40">
        <v>0</v>
      </c>
      <c r="U37" s="40"/>
      <c r="V37" s="40">
        <v>0</v>
      </c>
      <c r="W37" s="40"/>
      <c r="X37" s="40">
        <v>0</v>
      </c>
      <c r="Y37" s="53"/>
      <c r="Z37" s="48">
        <v>1</v>
      </c>
      <c r="AA37" s="40">
        <v>1</v>
      </c>
      <c r="AB37" s="40"/>
      <c r="AC37" s="40">
        <v>1</v>
      </c>
      <c r="AD37" s="40"/>
      <c r="AE37" s="40">
        <v>1</v>
      </c>
      <c r="AF37" s="40"/>
      <c r="AG37" s="43">
        <f t="shared" si="0"/>
        <v>3</v>
      </c>
    </row>
    <row r="38" spans="1:33" ht="15.75" customHeight="1" thickBot="1">
      <c r="A38" s="20">
        <v>5</v>
      </c>
      <c r="B38" s="21" t="s">
        <v>71</v>
      </c>
      <c r="C38" s="35">
        <v>0</v>
      </c>
      <c r="D38" s="221" t="s">
        <v>109</v>
      </c>
      <c r="E38" s="219"/>
      <c r="F38" s="219"/>
      <c r="G38" s="219"/>
      <c r="H38" s="220"/>
      <c r="I38" s="220"/>
      <c r="J38" s="220"/>
      <c r="K38" s="220"/>
      <c r="L38" s="220"/>
      <c r="M38" s="219"/>
      <c r="N38" s="219"/>
      <c r="O38" s="220"/>
      <c r="P38" s="219"/>
      <c r="Q38" s="220"/>
      <c r="R38" s="219"/>
      <c r="S38" s="220"/>
      <c r="T38" s="219"/>
      <c r="U38" s="220"/>
      <c r="V38" s="219"/>
      <c r="W38" s="220"/>
      <c r="X38" s="219"/>
      <c r="Y38" s="220"/>
      <c r="Z38" s="220"/>
      <c r="AA38" s="52"/>
      <c r="AB38" s="52"/>
      <c r="AC38" s="52"/>
      <c r="AD38" s="52"/>
      <c r="AE38" s="52"/>
      <c r="AF38" s="52"/>
      <c r="AG38" s="43">
        <f t="shared" si="0"/>
        <v>0</v>
      </c>
    </row>
    <row r="39" spans="1:33" ht="20.25" customHeight="1" thickBot="1">
      <c r="A39" s="22">
        <f>+A38</f>
        <v>5</v>
      </c>
      <c r="B39" s="23" t="s">
        <v>71</v>
      </c>
      <c r="C39" s="24">
        <v>1</v>
      </c>
      <c r="D39" s="44" t="s">
        <v>110</v>
      </c>
      <c r="E39" s="25" t="s">
        <v>143</v>
      </c>
      <c r="F39" s="45">
        <v>1</v>
      </c>
      <c r="G39" s="51">
        <v>0</v>
      </c>
      <c r="H39" s="53"/>
      <c r="I39" s="53">
        <v>1</v>
      </c>
      <c r="J39" s="53"/>
      <c r="K39" s="53">
        <v>0</v>
      </c>
      <c r="L39" s="53"/>
      <c r="M39" s="47">
        <v>1</v>
      </c>
      <c r="N39" s="53">
        <v>0</v>
      </c>
      <c r="O39" s="53"/>
      <c r="P39" s="53">
        <v>1</v>
      </c>
      <c r="Q39" s="53"/>
      <c r="R39" s="53">
        <v>1</v>
      </c>
      <c r="S39" s="53"/>
      <c r="T39" s="53">
        <v>0</v>
      </c>
      <c r="U39" s="53"/>
      <c r="V39" s="53">
        <v>0</v>
      </c>
      <c r="W39" s="53"/>
      <c r="X39" s="53">
        <v>0</v>
      </c>
      <c r="Y39" s="53"/>
      <c r="Z39" s="48">
        <v>1</v>
      </c>
      <c r="AA39" s="51">
        <v>1</v>
      </c>
      <c r="AB39" s="40"/>
      <c r="AC39" s="40">
        <v>1</v>
      </c>
      <c r="AD39" s="40"/>
      <c r="AE39" s="46">
        <v>1</v>
      </c>
      <c r="AF39" s="51"/>
      <c r="AG39" s="43">
        <f t="shared" si="0"/>
        <v>6</v>
      </c>
    </row>
    <row r="40" spans="1:33" ht="30" customHeight="1" thickBot="1">
      <c r="A40" s="22">
        <v>5</v>
      </c>
      <c r="B40" s="26" t="s">
        <v>71</v>
      </c>
      <c r="C40" s="24">
        <v>2</v>
      </c>
      <c r="D40" s="44" t="s">
        <v>111</v>
      </c>
      <c r="E40" s="25" t="s">
        <v>143</v>
      </c>
      <c r="F40" s="45">
        <v>1</v>
      </c>
      <c r="G40" s="51">
        <v>0</v>
      </c>
      <c r="H40" s="40"/>
      <c r="I40" s="53">
        <v>1</v>
      </c>
      <c r="J40" s="53"/>
      <c r="K40" s="53">
        <v>1</v>
      </c>
      <c r="L40" s="53"/>
      <c r="M40" s="47">
        <v>1</v>
      </c>
      <c r="N40" s="62">
        <v>0</v>
      </c>
      <c r="O40" s="40"/>
      <c r="P40" s="40">
        <v>1</v>
      </c>
      <c r="Q40" s="40"/>
      <c r="R40" s="40">
        <v>1</v>
      </c>
      <c r="S40" s="40"/>
      <c r="T40" s="40">
        <v>0</v>
      </c>
      <c r="U40" s="40"/>
      <c r="V40" s="40">
        <v>0</v>
      </c>
      <c r="W40" s="40"/>
      <c r="X40" s="40">
        <v>0</v>
      </c>
      <c r="Y40" s="53"/>
      <c r="Z40" s="48">
        <v>1</v>
      </c>
      <c r="AA40" s="51">
        <v>1</v>
      </c>
      <c r="AB40" s="40"/>
      <c r="AC40" s="40">
        <v>1</v>
      </c>
      <c r="AD40" s="40"/>
      <c r="AE40" s="40">
        <v>0</v>
      </c>
      <c r="AF40" s="40"/>
      <c r="AG40" s="43">
        <f t="shared" si="0"/>
        <v>6</v>
      </c>
    </row>
    <row r="41" spans="1:33" ht="30" customHeight="1" thickBot="1">
      <c r="A41" s="22">
        <v>5</v>
      </c>
      <c r="B41" s="26" t="s">
        <v>71</v>
      </c>
      <c r="C41" s="24">
        <v>3</v>
      </c>
      <c r="D41" s="44" t="s">
        <v>112</v>
      </c>
      <c r="E41" s="25" t="s">
        <v>143</v>
      </c>
      <c r="F41" s="45">
        <v>1</v>
      </c>
      <c r="G41" s="67">
        <v>0</v>
      </c>
      <c r="H41" s="40"/>
      <c r="I41" s="53">
        <v>1</v>
      </c>
      <c r="J41" s="53"/>
      <c r="K41" s="53">
        <v>1</v>
      </c>
      <c r="L41" s="53"/>
      <c r="M41" s="47">
        <v>1</v>
      </c>
      <c r="N41" s="40">
        <v>0</v>
      </c>
      <c r="O41" s="40"/>
      <c r="P41" s="40">
        <v>1</v>
      </c>
      <c r="Q41" s="40"/>
      <c r="R41" s="40">
        <v>1</v>
      </c>
      <c r="S41" s="40"/>
      <c r="T41" s="40">
        <v>0</v>
      </c>
      <c r="U41" s="40"/>
      <c r="V41" s="40">
        <v>0</v>
      </c>
      <c r="W41" s="40"/>
      <c r="X41" s="40">
        <v>0</v>
      </c>
      <c r="Y41" s="53"/>
      <c r="Z41" s="48">
        <v>1</v>
      </c>
      <c r="AA41" s="51">
        <v>1</v>
      </c>
      <c r="AB41" s="40"/>
      <c r="AC41" s="40">
        <v>1</v>
      </c>
      <c r="AD41" s="40"/>
      <c r="AE41" s="40">
        <v>0</v>
      </c>
      <c r="AF41" s="40"/>
      <c r="AG41" s="43">
        <f t="shared" si="0"/>
        <v>6</v>
      </c>
    </row>
    <row r="42" spans="1:33" ht="25.5" customHeight="1" thickBot="1">
      <c r="A42" s="22">
        <v>5</v>
      </c>
      <c r="B42" s="26" t="str">
        <f>+B41</f>
        <v>.</v>
      </c>
      <c r="C42" s="24">
        <v>4</v>
      </c>
      <c r="D42" s="44" t="s">
        <v>113</v>
      </c>
      <c r="E42" s="25" t="s">
        <v>143</v>
      </c>
      <c r="F42" s="66">
        <v>1</v>
      </c>
      <c r="G42" s="68">
        <v>0</v>
      </c>
      <c r="H42" s="40"/>
      <c r="I42" s="53">
        <v>1</v>
      </c>
      <c r="J42" s="53"/>
      <c r="K42" s="53">
        <v>0</v>
      </c>
      <c r="L42" s="53"/>
      <c r="M42" s="47">
        <v>1</v>
      </c>
      <c r="N42" s="62">
        <v>0</v>
      </c>
      <c r="O42" s="40"/>
      <c r="P42" s="40">
        <v>0</v>
      </c>
      <c r="Q42" s="40"/>
      <c r="R42" s="40">
        <v>0</v>
      </c>
      <c r="S42" s="40"/>
      <c r="T42" s="40">
        <v>0</v>
      </c>
      <c r="U42" s="40"/>
      <c r="V42" s="40">
        <v>0</v>
      </c>
      <c r="W42" s="40"/>
      <c r="X42" s="40">
        <v>0</v>
      </c>
      <c r="Y42" s="53"/>
      <c r="Z42" s="48">
        <v>1</v>
      </c>
      <c r="AA42" s="51">
        <v>0</v>
      </c>
      <c r="AB42" s="40"/>
      <c r="AC42" s="40">
        <v>0</v>
      </c>
      <c r="AD42" s="40"/>
      <c r="AE42" s="40">
        <v>0</v>
      </c>
      <c r="AF42" s="40"/>
      <c r="AG42" s="43">
        <f t="shared" si="0"/>
        <v>1</v>
      </c>
    </row>
    <row r="43" spans="1:33" ht="15.75" customHeight="1" thickBot="1">
      <c r="A43" s="20">
        <v>6</v>
      </c>
      <c r="B43" s="21" t="s">
        <v>71</v>
      </c>
      <c r="C43" s="35">
        <v>0</v>
      </c>
      <c r="D43" s="224" t="s">
        <v>114</v>
      </c>
      <c r="E43" s="225"/>
      <c r="F43" s="225"/>
      <c r="G43" s="225"/>
      <c r="H43" s="223"/>
      <c r="I43" s="223"/>
      <c r="J43" s="223"/>
      <c r="K43" s="223"/>
      <c r="L43" s="223"/>
      <c r="M43" s="225"/>
      <c r="N43" s="225"/>
      <c r="O43" s="223"/>
      <c r="P43" s="225"/>
      <c r="Q43" s="223"/>
      <c r="R43" s="225"/>
      <c r="S43" s="223"/>
      <c r="T43" s="225"/>
      <c r="U43" s="223"/>
      <c r="V43" s="225"/>
      <c r="W43" s="223"/>
      <c r="X43" s="225"/>
      <c r="Y43" s="223"/>
      <c r="Z43" s="223"/>
      <c r="AA43" s="52"/>
      <c r="AB43" s="52"/>
      <c r="AC43" s="52"/>
      <c r="AD43" s="52"/>
      <c r="AE43" s="52"/>
      <c r="AF43" s="52"/>
      <c r="AG43" s="43">
        <f t="shared" si="0"/>
        <v>0</v>
      </c>
    </row>
    <row r="44" spans="1:33" ht="30" customHeight="1" thickBot="1">
      <c r="A44" s="22">
        <v>6</v>
      </c>
      <c r="B44" s="26" t="s">
        <v>71</v>
      </c>
      <c r="C44" s="24">
        <v>1</v>
      </c>
      <c r="D44" s="27" t="s">
        <v>115</v>
      </c>
      <c r="E44" s="25" t="s">
        <v>143</v>
      </c>
      <c r="F44" s="45">
        <v>1</v>
      </c>
      <c r="G44" s="51">
        <v>1</v>
      </c>
      <c r="H44" s="53"/>
      <c r="I44" s="53">
        <v>1</v>
      </c>
      <c r="J44" s="53"/>
      <c r="K44" s="53">
        <v>0</v>
      </c>
      <c r="L44" s="53"/>
      <c r="M44" s="47">
        <v>1</v>
      </c>
      <c r="N44" s="40">
        <v>0</v>
      </c>
      <c r="O44" s="40"/>
      <c r="P44" s="40">
        <v>0</v>
      </c>
      <c r="Q44" s="40"/>
      <c r="R44" s="40">
        <v>0</v>
      </c>
      <c r="S44" s="40"/>
      <c r="T44" s="40">
        <v>1</v>
      </c>
      <c r="U44" s="40"/>
      <c r="V44" s="40">
        <v>1</v>
      </c>
      <c r="W44" s="40"/>
      <c r="X44" s="40">
        <v>0</v>
      </c>
      <c r="Y44" s="53"/>
      <c r="Z44" s="48">
        <v>0</v>
      </c>
      <c r="AA44" s="40">
        <v>0</v>
      </c>
      <c r="AB44" s="40"/>
      <c r="AC44" s="40">
        <v>0</v>
      </c>
      <c r="AD44" s="40"/>
      <c r="AE44" s="40">
        <v>0</v>
      </c>
      <c r="AF44" s="40"/>
      <c r="AG44" s="43">
        <f t="shared" si="0"/>
        <v>4</v>
      </c>
    </row>
    <row r="45" spans="1:33" ht="30" customHeight="1" thickBot="1">
      <c r="A45" s="22">
        <v>6</v>
      </c>
      <c r="B45" s="26" t="s">
        <v>71</v>
      </c>
      <c r="C45" s="24">
        <v>2</v>
      </c>
      <c r="D45" s="63" t="s">
        <v>116</v>
      </c>
      <c r="E45" s="25" t="s">
        <v>143</v>
      </c>
      <c r="F45" s="45">
        <v>1</v>
      </c>
      <c r="G45" s="51">
        <v>0</v>
      </c>
      <c r="H45" s="53"/>
      <c r="I45" s="53">
        <v>0</v>
      </c>
      <c r="J45" s="53"/>
      <c r="K45" s="53">
        <v>0</v>
      </c>
      <c r="L45" s="53"/>
      <c r="M45" s="47">
        <v>1</v>
      </c>
      <c r="N45" s="40">
        <v>0</v>
      </c>
      <c r="O45" s="40"/>
      <c r="P45" s="40">
        <v>0</v>
      </c>
      <c r="Q45" s="40"/>
      <c r="R45" s="40">
        <v>0</v>
      </c>
      <c r="S45" s="40"/>
      <c r="T45" s="40">
        <v>0</v>
      </c>
      <c r="U45" s="40"/>
      <c r="V45" s="40">
        <v>0</v>
      </c>
      <c r="W45" s="40"/>
      <c r="X45" s="40">
        <v>0</v>
      </c>
      <c r="Y45" s="53"/>
      <c r="Z45" s="48">
        <v>1</v>
      </c>
      <c r="AA45" s="40">
        <v>0</v>
      </c>
      <c r="AB45" s="40"/>
      <c r="AC45" s="40">
        <v>0</v>
      </c>
      <c r="AD45" s="40"/>
      <c r="AE45" s="40">
        <v>0</v>
      </c>
      <c r="AF45" s="40"/>
      <c r="AG45" s="43">
        <f t="shared" si="0"/>
        <v>0</v>
      </c>
    </row>
    <row r="46" spans="1:33" ht="21" customHeight="1" thickBot="1">
      <c r="A46" s="20">
        <v>7</v>
      </c>
      <c r="B46" s="21" t="s">
        <v>71</v>
      </c>
      <c r="C46" s="35">
        <v>0</v>
      </c>
      <c r="D46" s="218" t="s">
        <v>127</v>
      </c>
      <c r="E46" s="219"/>
      <c r="F46" s="219"/>
      <c r="G46" s="219"/>
      <c r="H46" s="220"/>
      <c r="I46" s="220"/>
      <c r="J46" s="220"/>
      <c r="K46" s="220"/>
      <c r="L46" s="220"/>
      <c r="M46" s="219"/>
      <c r="N46" s="219"/>
      <c r="O46" s="220"/>
      <c r="P46" s="219"/>
      <c r="Q46" s="220"/>
      <c r="R46" s="219"/>
      <c r="S46" s="220"/>
      <c r="T46" s="219"/>
      <c r="U46" s="220"/>
      <c r="V46" s="219"/>
      <c r="W46" s="220"/>
      <c r="X46" s="219"/>
      <c r="Y46" s="220"/>
      <c r="Z46" s="220"/>
      <c r="AA46" s="52"/>
      <c r="AB46" s="52"/>
      <c r="AC46" s="52"/>
      <c r="AD46" s="52"/>
      <c r="AE46" s="52"/>
      <c r="AF46" s="52"/>
      <c r="AG46" s="43">
        <f t="shared" si="0"/>
        <v>0</v>
      </c>
    </row>
    <row r="47" spans="1:33" ht="33" customHeight="1" thickBot="1">
      <c r="A47" s="22">
        <v>7</v>
      </c>
      <c r="B47" s="26" t="s">
        <v>71</v>
      </c>
      <c r="C47" s="24">
        <v>1</v>
      </c>
      <c r="D47" s="79" t="s">
        <v>128</v>
      </c>
      <c r="E47" s="25" t="s">
        <v>143</v>
      </c>
      <c r="F47" s="39">
        <v>0</v>
      </c>
      <c r="G47" s="40">
        <v>0</v>
      </c>
      <c r="H47" s="40"/>
      <c r="I47" s="40">
        <v>0</v>
      </c>
      <c r="J47" s="40"/>
      <c r="K47" s="40">
        <v>0</v>
      </c>
      <c r="L47" s="40"/>
      <c r="M47" s="41">
        <v>1</v>
      </c>
      <c r="N47" s="53">
        <v>0</v>
      </c>
      <c r="O47" s="53"/>
      <c r="P47" s="53">
        <v>0</v>
      </c>
      <c r="Q47" s="53"/>
      <c r="R47" s="53">
        <v>0</v>
      </c>
      <c r="S47" s="53"/>
      <c r="T47" s="53">
        <v>0</v>
      </c>
      <c r="U47" s="53"/>
      <c r="V47" s="53">
        <v>0</v>
      </c>
      <c r="W47" s="53"/>
      <c r="X47" s="53">
        <v>0</v>
      </c>
      <c r="Y47" s="53"/>
      <c r="Z47" s="42">
        <v>1</v>
      </c>
      <c r="AA47" s="40">
        <v>0</v>
      </c>
      <c r="AB47" s="40"/>
      <c r="AC47" s="40">
        <v>0</v>
      </c>
      <c r="AD47" s="40"/>
      <c r="AE47" s="40">
        <v>1</v>
      </c>
      <c r="AF47" s="40"/>
      <c r="AG47" s="43">
        <f t="shared" si="0"/>
        <v>1</v>
      </c>
    </row>
    <row r="48" spans="1:33" ht="33" customHeight="1" thickBot="1">
      <c r="A48" s="22">
        <v>7</v>
      </c>
      <c r="B48" s="26" t="s">
        <v>71</v>
      </c>
      <c r="C48" s="24">
        <v>2</v>
      </c>
      <c r="D48" s="79" t="s">
        <v>129</v>
      </c>
      <c r="E48" s="25" t="s">
        <v>143</v>
      </c>
      <c r="F48" s="39">
        <v>0</v>
      </c>
      <c r="G48" s="40">
        <v>0</v>
      </c>
      <c r="H48" s="40"/>
      <c r="I48" s="40">
        <v>0</v>
      </c>
      <c r="J48" s="40"/>
      <c r="K48" s="40">
        <v>0</v>
      </c>
      <c r="L48" s="40"/>
      <c r="M48" s="41">
        <v>1</v>
      </c>
      <c r="N48" s="53">
        <v>1</v>
      </c>
      <c r="O48" s="53"/>
      <c r="P48" s="53">
        <v>1</v>
      </c>
      <c r="Q48" s="53"/>
      <c r="R48" s="53">
        <v>0</v>
      </c>
      <c r="S48" s="53"/>
      <c r="T48" s="53">
        <v>0</v>
      </c>
      <c r="U48" s="53"/>
      <c r="V48" s="53">
        <v>0</v>
      </c>
      <c r="W48" s="53"/>
      <c r="X48" s="53">
        <v>0</v>
      </c>
      <c r="Y48" s="53"/>
      <c r="Z48" s="42">
        <v>1</v>
      </c>
      <c r="AA48" s="40">
        <v>1</v>
      </c>
      <c r="AB48" s="40"/>
      <c r="AC48" s="40">
        <v>0</v>
      </c>
      <c r="AD48" s="40"/>
      <c r="AE48" s="40">
        <v>1</v>
      </c>
      <c r="AF48" s="40"/>
      <c r="AG48" s="43">
        <f t="shared" si="0"/>
        <v>4</v>
      </c>
    </row>
    <row r="49" spans="1:33" ht="24" customHeight="1" thickBot="1">
      <c r="A49" s="20">
        <v>8</v>
      </c>
      <c r="B49" s="21" t="s">
        <v>71</v>
      </c>
      <c r="C49" s="35">
        <v>0</v>
      </c>
      <c r="D49" s="221" t="s">
        <v>15</v>
      </c>
      <c r="E49" s="219"/>
      <c r="F49" s="219"/>
      <c r="G49" s="219"/>
      <c r="H49" s="220"/>
      <c r="I49" s="220"/>
      <c r="J49" s="220"/>
      <c r="K49" s="220"/>
      <c r="L49" s="220"/>
      <c r="M49" s="219"/>
      <c r="N49" s="219"/>
      <c r="O49" s="220"/>
      <c r="P49" s="219"/>
      <c r="Q49" s="220"/>
      <c r="R49" s="219"/>
      <c r="S49" s="220"/>
      <c r="T49" s="219"/>
      <c r="U49" s="220"/>
      <c r="V49" s="219"/>
      <c r="W49" s="220"/>
      <c r="X49" s="219"/>
      <c r="Y49" s="220"/>
      <c r="Z49" s="220"/>
      <c r="AA49" s="52"/>
      <c r="AB49" s="52"/>
      <c r="AC49" s="52"/>
      <c r="AD49" s="52"/>
      <c r="AE49" s="52"/>
      <c r="AF49" s="52"/>
      <c r="AG49" s="43">
        <f t="shared" si="0"/>
        <v>0</v>
      </c>
    </row>
    <row r="50" spans="1:33" ht="30" customHeight="1" thickBot="1">
      <c r="A50" s="22">
        <v>8</v>
      </c>
      <c r="B50" s="23" t="s">
        <v>71</v>
      </c>
      <c r="C50" s="24">
        <v>3</v>
      </c>
      <c r="D50" s="64" t="s">
        <v>117</v>
      </c>
      <c r="E50" s="25" t="s">
        <v>143</v>
      </c>
      <c r="F50" s="39">
        <v>1</v>
      </c>
      <c r="G50" s="40">
        <v>1</v>
      </c>
      <c r="H50" s="40"/>
      <c r="I50" s="40">
        <v>1</v>
      </c>
      <c r="J50" s="40"/>
      <c r="K50" s="40">
        <v>1</v>
      </c>
      <c r="L50" s="40"/>
      <c r="M50" s="41">
        <v>1</v>
      </c>
      <c r="N50" s="40">
        <v>1</v>
      </c>
      <c r="O50" s="40"/>
      <c r="P50" s="40">
        <v>1</v>
      </c>
      <c r="Q50" s="40"/>
      <c r="R50" s="40">
        <v>1</v>
      </c>
      <c r="S50" s="40"/>
      <c r="T50" s="40">
        <v>1</v>
      </c>
      <c r="U50" s="40"/>
      <c r="V50" s="40">
        <v>1</v>
      </c>
      <c r="W50" s="40"/>
      <c r="X50" s="40">
        <v>1</v>
      </c>
      <c r="Y50" s="40"/>
      <c r="Z50" s="42">
        <v>1</v>
      </c>
      <c r="AA50" s="40">
        <v>1</v>
      </c>
      <c r="AB50" s="40"/>
      <c r="AC50" s="40">
        <v>1</v>
      </c>
      <c r="AD50" s="40"/>
      <c r="AE50" s="40">
        <v>1</v>
      </c>
      <c r="AF50" s="40"/>
      <c r="AG50" s="43">
        <f t="shared" si="0"/>
        <v>12</v>
      </c>
    </row>
    <row r="51" spans="1:33" ht="30" customHeight="1" thickBot="1">
      <c r="A51" s="22">
        <v>8</v>
      </c>
      <c r="B51" s="23" t="s">
        <v>71</v>
      </c>
      <c r="C51" s="24">
        <v>5</v>
      </c>
      <c r="D51" s="80" t="s">
        <v>130</v>
      </c>
      <c r="E51" s="25" t="s">
        <v>143</v>
      </c>
      <c r="F51" s="39">
        <v>0</v>
      </c>
      <c r="G51" s="40">
        <v>0</v>
      </c>
      <c r="H51" s="40"/>
      <c r="I51" s="40">
        <v>0</v>
      </c>
      <c r="J51" s="40"/>
      <c r="K51" s="40">
        <v>0</v>
      </c>
      <c r="L51" s="40"/>
      <c r="M51" s="41">
        <v>1</v>
      </c>
      <c r="N51" s="40">
        <v>0</v>
      </c>
      <c r="O51" s="40"/>
      <c r="P51" s="40">
        <v>0</v>
      </c>
      <c r="Q51" s="40"/>
      <c r="R51" s="40">
        <v>0</v>
      </c>
      <c r="S51" s="40"/>
      <c r="T51" s="40">
        <v>0</v>
      </c>
      <c r="U51" s="40"/>
      <c r="V51" s="40">
        <v>1</v>
      </c>
      <c r="W51" s="40"/>
      <c r="X51" s="40">
        <v>0</v>
      </c>
      <c r="Y51" s="40"/>
      <c r="Z51" s="42">
        <v>1</v>
      </c>
      <c r="AA51" s="40">
        <v>1</v>
      </c>
      <c r="AB51" s="40"/>
      <c r="AC51" s="40">
        <v>1</v>
      </c>
      <c r="AD51" s="40"/>
      <c r="AE51" s="40">
        <v>1</v>
      </c>
      <c r="AF51" s="40"/>
      <c r="AG51" s="43">
        <f>SUM(AE51+AA51+AC51+X51+V51+T51+R51+P51+N51+K51+I51+G51)</f>
        <v>4</v>
      </c>
    </row>
    <row r="52" spans="1:33" ht="87.75" customHeight="1" thickBot="1">
      <c r="A52" s="22"/>
      <c r="B52" s="23" t="s">
        <v>71</v>
      </c>
      <c r="C52" s="24"/>
      <c r="D52" s="85" t="s">
        <v>138</v>
      </c>
      <c r="E52" s="86">
        <v>0</v>
      </c>
      <c r="F52" s="111"/>
      <c r="G52" s="87"/>
      <c r="H52" s="87">
        <v>0</v>
      </c>
      <c r="I52" s="87"/>
      <c r="J52" s="87">
        <v>0</v>
      </c>
      <c r="K52" s="87"/>
      <c r="L52" s="87">
        <v>0</v>
      </c>
      <c r="M52" s="112"/>
      <c r="N52" s="87"/>
      <c r="O52" s="87">
        <v>0</v>
      </c>
      <c r="P52" s="87"/>
      <c r="Q52" s="87">
        <v>0</v>
      </c>
      <c r="R52" s="87"/>
      <c r="S52" s="87">
        <v>0</v>
      </c>
      <c r="T52" s="87"/>
      <c r="U52" s="87">
        <v>0</v>
      </c>
      <c r="V52" s="87"/>
      <c r="W52" s="87">
        <v>0</v>
      </c>
      <c r="X52" s="87"/>
      <c r="Y52" s="87">
        <v>0</v>
      </c>
      <c r="Z52" s="113"/>
      <c r="AA52" s="87"/>
      <c r="AB52" s="87">
        <v>0</v>
      </c>
      <c r="AC52" s="87"/>
      <c r="AD52" s="87">
        <v>0</v>
      </c>
      <c r="AE52" s="87"/>
      <c r="AF52" s="87">
        <v>0</v>
      </c>
      <c r="AG52" s="115">
        <f>SUM(AF52+AD52+AB52+Y52+W52+U52+S52+Q52+O52+L52+J52+H52)</f>
        <v>0</v>
      </c>
    </row>
    <row r="53" spans="1:33" ht="15.75" customHeight="1">
      <c r="F53" s="114"/>
    </row>
    <row r="54" spans="1:33" ht="15.75" customHeight="1"/>
    <row r="55" spans="1:33" ht="15.75" customHeight="1"/>
    <row r="56" spans="1:33" ht="15.75" customHeight="1"/>
    <row r="57" spans="1:33" ht="15.75" customHeight="1"/>
    <row r="58" spans="1:33" ht="15.75" customHeight="1"/>
    <row r="59" spans="1:33" ht="15.75" customHeight="1"/>
    <row r="60" spans="1:33" ht="15.75" customHeight="1"/>
    <row r="61" spans="1:33" ht="15.75" customHeight="1"/>
    <row r="62" spans="1:33" ht="15.75" customHeight="1"/>
    <row r="63" spans="1:33" ht="15.75" customHeight="1"/>
    <row r="64" spans="1:33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</sheetData>
  <mergeCells count="16">
    <mergeCell ref="D46:Z46"/>
    <mergeCell ref="D49:Z49"/>
    <mergeCell ref="D7:Z7"/>
    <mergeCell ref="D17:Z17"/>
    <mergeCell ref="D20:Z20"/>
    <mergeCell ref="D30:Z30"/>
    <mergeCell ref="D38:Z38"/>
    <mergeCell ref="D43:Z43"/>
    <mergeCell ref="A3:AG3"/>
    <mergeCell ref="A4:AG4"/>
    <mergeCell ref="F5:L5"/>
    <mergeCell ref="M5:Y5"/>
    <mergeCell ref="Z5:AF5"/>
    <mergeCell ref="A5:C6"/>
    <mergeCell ref="D5:D6"/>
    <mergeCell ref="E5:E6"/>
  </mergeCells>
  <phoneticPr fontId="18" type="noConversion"/>
  <conditionalFormatting sqref="AG8:AG52">
    <cfRule type="cellIs" dxfId="46" priority="5" operator="equal">
      <formula>0</formula>
    </cfRule>
  </conditionalFormatting>
  <conditionalFormatting sqref="AG37">
    <cfRule type="cellIs" dxfId="45" priority="9" operator="equal">
      <formula>0</formula>
    </cfRule>
  </conditionalFormatting>
  <conditionalFormatting sqref="AG8:AG51">
    <cfRule type="cellIs" dxfId="44" priority="11" operator="equal">
      <formula>0</formula>
    </cfRule>
  </conditionalFormatting>
  <conditionalFormatting sqref="AG28:AG29">
    <cfRule type="cellIs" dxfId="43" priority="13" operator="equal">
      <formula>0</formula>
    </cfRule>
  </conditionalFormatting>
  <conditionalFormatting sqref="AG8:AG52">
    <cfRule type="cellIs" dxfId="42" priority="4" operator="equal">
      <formula>0</formula>
    </cfRule>
  </conditionalFormatting>
  <pageMargins left="0.25" right="0.25" top="0.75" bottom="0.75" header="0.3" footer="0.3"/>
  <pageSetup paperSize="9" scale="3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990"/>
  <sheetViews>
    <sheetView workbookViewId="0">
      <selection activeCell="D18" sqref="D18"/>
    </sheetView>
  </sheetViews>
  <sheetFormatPr baseColWidth="10" defaultColWidth="14.42578125" defaultRowHeight="15" customHeight="1"/>
  <cols>
    <col min="1" max="1" width="10.7109375" customWidth="1"/>
    <col min="2" max="2" width="3.42578125" customWidth="1"/>
    <col min="3" max="3" width="2.7109375" customWidth="1"/>
    <col min="4" max="4" width="74.42578125" customWidth="1"/>
    <col min="5" max="5" width="16.140625" customWidth="1"/>
    <col min="6" max="26" width="10.7109375" customWidth="1"/>
  </cols>
  <sheetData>
    <row r="2" spans="1:5" ht="45">
      <c r="B2" s="1" t="s">
        <v>0</v>
      </c>
      <c r="C2" s="2"/>
      <c r="D2" s="3"/>
      <c r="E2" s="4" t="s">
        <v>1</v>
      </c>
    </row>
    <row r="3" spans="1:5">
      <c r="B3" s="5">
        <v>1</v>
      </c>
      <c r="C3" s="6" t="s">
        <v>2</v>
      </c>
      <c r="D3" s="7" t="s">
        <v>3</v>
      </c>
      <c r="E3" s="8" t="s">
        <v>4</v>
      </c>
    </row>
    <row r="4" spans="1:5">
      <c r="A4" s="9" t="s">
        <v>5</v>
      </c>
      <c r="B4" s="10">
        <f t="shared" ref="B4:B8" si="0">+IF(A4="S",B3+1,B3)</f>
        <v>2</v>
      </c>
      <c r="C4" s="6" t="s">
        <v>2</v>
      </c>
      <c r="D4" s="7" t="s">
        <v>6</v>
      </c>
      <c r="E4" s="8" t="s">
        <v>4</v>
      </c>
    </row>
    <row r="5" spans="1:5">
      <c r="A5" s="9" t="s">
        <v>5</v>
      </c>
      <c r="B5" s="10">
        <f t="shared" si="0"/>
        <v>3</v>
      </c>
      <c r="C5" s="6" t="s">
        <v>2</v>
      </c>
      <c r="D5" s="7" t="s">
        <v>7</v>
      </c>
      <c r="E5" s="8" t="s">
        <v>8</v>
      </c>
    </row>
    <row r="6" spans="1:5">
      <c r="A6" s="9" t="s">
        <v>5</v>
      </c>
      <c r="B6" s="10">
        <f t="shared" si="0"/>
        <v>4</v>
      </c>
      <c r="C6" s="6" t="s">
        <v>2</v>
      </c>
      <c r="D6" s="7" t="s">
        <v>9</v>
      </c>
      <c r="E6" s="8" t="s">
        <v>10</v>
      </c>
    </row>
    <row r="7" spans="1:5">
      <c r="A7" s="9" t="s">
        <v>5</v>
      </c>
      <c r="B7" s="10">
        <f t="shared" si="0"/>
        <v>5</v>
      </c>
      <c r="C7" s="6" t="s">
        <v>2</v>
      </c>
      <c r="D7" s="7" t="s">
        <v>12</v>
      </c>
      <c r="E7" s="8" t="s">
        <v>11</v>
      </c>
    </row>
    <row r="8" spans="1:5">
      <c r="A8" s="9" t="s">
        <v>5</v>
      </c>
      <c r="B8" s="10">
        <f t="shared" si="0"/>
        <v>6</v>
      </c>
      <c r="C8" s="6" t="s">
        <v>2</v>
      </c>
      <c r="D8" s="7" t="s">
        <v>13</v>
      </c>
      <c r="E8" s="8" t="s">
        <v>14</v>
      </c>
    </row>
    <row r="9" spans="1:5">
      <c r="A9" s="9" t="s">
        <v>5</v>
      </c>
      <c r="B9" s="10">
        <f>+IF(A9="S",B8+1,B8)</f>
        <v>7</v>
      </c>
      <c r="C9" s="6" t="s">
        <v>2</v>
      </c>
      <c r="D9" s="75" t="s">
        <v>136</v>
      </c>
      <c r="E9" s="8" t="s">
        <v>11</v>
      </c>
    </row>
    <row r="10" spans="1:5">
      <c r="A10" s="9" t="s">
        <v>5</v>
      </c>
      <c r="B10" s="10">
        <v>8</v>
      </c>
      <c r="C10" s="6" t="s">
        <v>2</v>
      </c>
      <c r="D10" s="7" t="s">
        <v>15</v>
      </c>
      <c r="E10" s="8" t="s">
        <v>11</v>
      </c>
    </row>
    <row r="11" spans="1:5" ht="15.75" customHeight="1"/>
    <row r="12" spans="1:5" ht="15.75" customHeight="1"/>
    <row r="13" spans="1:5" ht="15.75" customHeight="1"/>
    <row r="14" spans="1:5" ht="15.75" customHeight="1"/>
    <row r="15" spans="1:5" ht="15.75" customHeight="1"/>
    <row r="16" spans="1:5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</sheetData>
  <pageMargins left="0.7" right="0.7" top="0.75" bottom="0.75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983"/>
  <sheetViews>
    <sheetView topLeftCell="A4" workbookViewId="0">
      <selection activeCell="L33" sqref="L33"/>
    </sheetView>
  </sheetViews>
  <sheetFormatPr baseColWidth="10" defaultColWidth="14.42578125" defaultRowHeight="15" customHeight="1"/>
  <cols>
    <col min="1" max="2" width="10.7109375" customWidth="1"/>
    <col min="3" max="3" width="14.140625" customWidth="1"/>
    <col min="4" max="4" width="14.28515625" customWidth="1"/>
    <col min="5" max="5" width="10.7109375" customWidth="1"/>
    <col min="6" max="6" width="11.28515625" customWidth="1"/>
    <col min="7" max="7" width="10.7109375" customWidth="1"/>
    <col min="8" max="8" width="18" hidden="1" customWidth="1"/>
    <col min="9" max="9" width="10.7109375" hidden="1" customWidth="1"/>
    <col min="10" max="10" width="18.5703125" customWidth="1"/>
    <col min="11" max="26" width="10.7109375" customWidth="1"/>
  </cols>
  <sheetData>
    <row r="3" spans="1:10" ht="18.75">
      <c r="A3" s="226" t="s">
        <v>16</v>
      </c>
      <c r="B3" s="227"/>
      <c r="C3" s="227"/>
      <c r="D3" s="227"/>
      <c r="E3" s="227"/>
      <c r="F3" s="227"/>
      <c r="G3" s="227"/>
      <c r="H3" s="227"/>
      <c r="I3" s="227"/>
      <c r="J3" s="227"/>
    </row>
    <row r="5" spans="1:10" ht="18.75">
      <c r="A5" s="226" t="s">
        <v>17</v>
      </c>
      <c r="B5" s="227"/>
      <c r="C5" s="227"/>
      <c r="D5" s="227"/>
      <c r="E5" s="227"/>
      <c r="F5" s="227"/>
      <c r="G5" s="227"/>
      <c r="H5" s="227"/>
      <c r="I5" s="227"/>
      <c r="J5" s="227"/>
    </row>
    <row r="6" spans="1:10" ht="18.75">
      <c r="A6" s="11"/>
      <c r="B6" s="11"/>
      <c r="C6" s="11"/>
      <c r="D6" s="11"/>
      <c r="E6" s="11"/>
      <c r="F6" s="11"/>
      <c r="G6" s="11"/>
      <c r="H6" s="11"/>
      <c r="I6" s="11"/>
      <c r="J6" s="11"/>
    </row>
    <row r="7" spans="1:10">
      <c r="A7" s="12" t="s">
        <v>18</v>
      </c>
    </row>
    <row r="8" spans="1:10" ht="15.75">
      <c r="A8" s="13" t="s">
        <v>19</v>
      </c>
      <c r="B8" s="13" t="s">
        <v>20</v>
      </c>
      <c r="C8" s="13" t="s">
        <v>21</v>
      </c>
      <c r="D8" s="13" t="s">
        <v>22</v>
      </c>
      <c r="E8" s="13" t="s">
        <v>23</v>
      </c>
      <c r="F8" s="13" t="s">
        <v>24</v>
      </c>
      <c r="G8" s="13" t="s">
        <v>25</v>
      </c>
      <c r="H8" s="13" t="s">
        <v>26</v>
      </c>
      <c r="I8" s="13" t="s">
        <v>27</v>
      </c>
      <c r="J8" s="13" t="s">
        <v>28</v>
      </c>
    </row>
    <row r="9" spans="1:10" ht="30">
      <c r="A9" s="14">
        <v>1</v>
      </c>
      <c r="B9" s="15" t="s">
        <v>29</v>
      </c>
      <c r="C9" s="15" t="s">
        <v>30</v>
      </c>
      <c r="D9" s="16" t="s">
        <v>31</v>
      </c>
      <c r="E9" s="70" t="s">
        <v>32</v>
      </c>
      <c r="F9" s="15" t="s">
        <v>33</v>
      </c>
      <c r="G9" s="15">
        <v>2000</v>
      </c>
      <c r="H9" s="17" t="s">
        <v>34</v>
      </c>
      <c r="I9" s="15" t="s">
        <v>35</v>
      </c>
      <c r="J9" s="15" t="s">
        <v>120</v>
      </c>
    </row>
    <row r="10" spans="1:10" ht="30">
      <c r="A10" s="14">
        <v>2</v>
      </c>
      <c r="B10" s="15" t="s">
        <v>36</v>
      </c>
      <c r="C10" s="15" t="s">
        <v>30</v>
      </c>
      <c r="D10" s="16" t="s">
        <v>31</v>
      </c>
      <c r="E10" s="70" t="s">
        <v>32</v>
      </c>
      <c r="F10" s="15" t="s">
        <v>37</v>
      </c>
      <c r="G10" s="15">
        <v>2000</v>
      </c>
      <c r="H10" s="17" t="s">
        <v>38</v>
      </c>
      <c r="I10" s="15" t="s">
        <v>35</v>
      </c>
      <c r="J10" s="15" t="s">
        <v>120</v>
      </c>
    </row>
    <row r="11" spans="1:10" ht="30">
      <c r="A11" s="14">
        <v>3</v>
      </c>
      <c r="B11" s="15" t="s">
        <v>39</v>
      </c>
      <c r="C11" s="15" t="s">
        <v>30</v>
      </c>
      <c r="D11" s="16" t="s">
        <v>31</v>
      </c>
      <c r="E11" s="70" t="s">
        <v>32</v>
      </c>
      <c r="F11" s="15" t="s">
        <v>37</v>
      </c>
      <c r="G11" s="15">
        <v>2000</v>
      </c>
      <c r="H11" s="17" t="s">
        <v>40</v>
      </c>
      <c r="I11" s="15" t="s">
        <v>35</v>
      </c>
      <c r="J11" s="72" t="s">
        <v>120</v>
      </c>
    </row>
    <row r="13" spans="1:10">
      <c r="A13" s="12" t="s">
        <v>145</v>
      </c>
    </row>
    <row r="14" spans="1:10" ht="15.75">
      <c r="A14" s="13" t="s">
        <v>19</v>
      </c>
      <c r="B14" s="13" t="s">
        <v>20</v>
      </c>
      <c r="C14" s="13" t="s">
        <v>21</v>
      </c>
      <c r="D14" s="13" t="s">
        <v>22</v>
      </c>
      <c r="E14" s="13" t="s">
        <v>23</v>
      </c>
      <c r="F14" s="13" t="s">
        <v>24</v>
      </c>
      <c r="G14" s="13" t="s">
        <v>25</v>
      </c>
      <c r="H14" s="13" t="s">
        <v>26</v>
      </c>
      <c r="I14" s="13" t="s">
        <v>27</v>
      </c>
      <c r="J14" s="13" t="s">
        <v>28</v>
      </c>
    </row>
    <row r="15" spans="1:10" ht="25.5" customHeight="1">
      <c r="A15" s="14">
        <v>1</v>
      </c>
      <c r="B15" s="15" t="s">
        <v>41</v>
      </c>
      <c r="C15" s="72" t="s">
        <v>53</v>
      </c>
      <c r="D15" s="16" t="s">
        <v>43</v>
      </c>
      <c r="E15" s="15" t="s">
        <v>44</v>
      </c>
      <c r="F15" s="15" t="s">
        <v>45</v>
      </c>
      <c r="G15" s="15">
        <v>1997</v>
      </c>
      <c r="H15" s="15" t="s">
        <v>46</v>
      </c>
      <c r="I15" s="15" t="s">
        <v>47</v>
      </c>
      <c r="J15" s="15" t="s">
        <v>123</v>
      </c>
    </row>
    <row r="16" spans="1:10" ht="30">
      <c r="A16" s="14">
        <v>2</v>
      </c>
      <c r="B16" s="15" t="s">
        <v>48</v>
      </c>
      <c r="C16" s="72" t="s">
        <v>53</v>
      </c>
      <c r="D16" s="16" t="s">
        <v>43</v>
      </c>
      <c r="E16" s="15" t="s">
        <v>44</v>
      </c>
      <c r="F16" s="15" t="s">
        <v>45</v>
      </c>
      <c r="G16" s="15">
        <v>1997</v>
      </c>
      <c r="H16" s="15" t="s">
        <v>49</v>
      </c>
      <c r="I16" s="15" t="s">
        <v>50</v>
      </c>
      <c r="J16" s="72" t="s">
        <v>123</v>
      </c>
    </row>
    <row r="17" spans="1:10" ht="33.75" customHeight="1">
      <c r="A17" s="89">
        <v>3</v>
      </c>
      <c r="B17" s="90" t="s">
        <v>146</v>
      </c>
      <c r="C17" s="91" t="s">
        <v>51</v>
      </c>
      <c r="D17" s="92" t="s">
        <v>147</v>
      </c>
      <c r="E17" s="90" t="s">
        <v>148</v>
      </c>
      <c r="F17" s="90" t="s">
        <v>149</v>
      </c>
      <c r="G17" s="90">
        <v>1997</v>
      </c>
      <c r="H17" s="90"/>
      <c r="I17" s="90"/>
      <c r="J17" s="90" t="s">
        <v>131</v>
      </c>
    </row>
    <row r="18" spans="1:10" ht="33.75" customHeight="1">
      <c r="A18" s="93">
        <v>4</v>
      </c>
      <c r="B18" s="94" t="s">
        <v>150</v>
      </c>
      <c r="C18" s="95" t="s">
        <v>51</v>
      </c>
      <c r="D18" s="96" t="s">
        <v>147</v>
      </c>
      <c r="E18" s="94" t="s">
        <v>44</v>
      </c>
      <c r="F18" s="94" t="s">
        <v>151</v>
      </c>
      <c r="G18" s="94">
        <v>2014</v>
      </c>
      <c r="H18" s="94"/>
      <c r="I18" s="94"/>
      <c r="J18" s="94" t="s">
        <v>152</v>
      </c>
    </row>
    <row r="19" spans="1:10" ht="15.75" customHeight="1"/>
    <row r="20" spans="1:10" ht="15.75" customHeight="1">
      <c r="A20" s="81" t="s">
        <v>135</v>
      </c>
    </row>
    <row r="21" spans="1:10" ht="15.75" customHeight="1">
      <c r="A21" s="13" t="s">
        <v>19</v>
      </c>
      <c r="B21" s="13" t="s">
        <v>20</v>
      </c>
      <c r="C21" s="13" t="s">
        <v>21</v>
      </c>
      <c r="D21" s="13" t="s">
        <v>22</v>
      </c>
      <c r="E21" s="13" t="s">
        <v>23</v>
      </c>
      <c r="F21" s="13" t="s">
        <v>24</v>
      </c>
      <c r="G21" s="13" t="s">
        <v>25</v>
      </c>
      <c r="H21" s="13" t="s">
        <v>26</v>
      </c>
      <c r="I21" s="13" t="s">
        <v>27</v>
      </c>
      <c r="J21" s="13" t="s">
        <v>28</v>
      </c>
    </row>
    <row r="22" spans="1:10" ht="34.5" customHeight="1">
      <c r="A22" s="14">
        <v>1</v>
      </c>
      <c r="B22" s="15" t="s">
        <v>52</v>
      </c>
      <c r="C22" s="15" t="s">
        <v>53</v>
      </c>
      <c r="D22" s="72" t="s">
        <v>133</v>
      </c>
      <c r="E22" s="15" t="s">
        <v>44</v>
      </c>
      <c r="F22" s="15" t="s">
        <v>55</v>
      </c>
      <c r="G22" s="15">
        <v>2016</v>
      </c>
      <c r="H22" s="17" t="s">
        <v>56</v>
      </c>
      <c r="I22" s="15" t="s">
        <v>57</v>
      </c>
      <c r="J22" s="72" t="s">
        <v>120</v>
      </c>
    </row>
    <row r="23" spans="1:10" ht="30" customHeight="1">
      <c r="A23" s="14">
        <v>2</v>
      </c>
      <c r="B23" s="15" t="s">
        <v>58</v>
      </c>
      <c r="C23" s="15" t="s">
        <v>53</v>
      </c>
      <c r="D23" s="15" t="s">
        <v>59</v>
      </c>
      <c r="E23" s="15" t="s">
        <v>60</v>
      </c>
      <c r="F23" s="15" t="s">
        <v>61</v>
      </c>
      <c r="G23" s="15">
        <v>2016</v>
      </c>
      <c r="H23" s="17" t="s">
        <v>62</v>
      </c>
      <c r="I23" s="15" t="s">
        <v>63</v>
      </c>
      <c r="J23" s="72" t="s">
        <v>132</v>
      </c>
    </row>
    <row r="24" spans="1:10" ht="21.75" customHeight="1">
      <c r="A24" s="14">
        <v>3</v>
      </c>
      <c r="B24" s="15" t="s">
        <v>64</v>
      </c>
      <c r="C24" s="15" t="s">
        <v>53</v>
      </c>
      <c r="D24" s="15" t="s">
        <v>65</v>
      </c>
      <c r="E24" s="15" t="s">
        <v>66</v>
      </c>
      <c r="F24" s="15" t="s">
        <v>67</v>
      </c>
      <c r="G24" s="15">
        <v>2013</v>
      </c>
      <c r="H24" s="17" t="s">
        <v>68</v>
      </c>
      <c r="I24" s="15" t="s">
        <v>35</v>
      </c>
      <c r="J24" s="72" t="s">
        <v>132</v>
      </c>
    </row>
    <row r="25" spans="1:10" ht="21.75" customHeight="1">
      <c r="A25" s="89">
        <v>4</v>
      </c>
      <c r="B25" s="91" t="s">
        <v>81</v>
      </c>
      <c r="C25" s="91" t="s">
        <v>53</v>
      </c>
      <c r="D25" s="91" t="s">
        <v>139</v>
      </c>
      <c r="E25" s="91" t="s">
        <v>126</v>
      </c>
      <c r="F25" s="106" t="s">
        <v>140</v>
      </c>
      <c r="G25" s="90">
        <v>2016</v>
      </c>
      <c r="H25" s="97"/>
      <c r="I25" s="91" t="s">
        <v>134</v>
      </c>
      <c r="J25" s="91" t="s">
        <v>120</v>
      </c>
    </row>
    <row r="26" spans="1:10" ht="30" customHeight="1">
      <c r="A26" s="93">
        <v>5</v>
      </c>
      <c r="B26" s="95" t="s">
        <v>80</v>
      </c>
      <c r="C26" s="95" t="s">
        <v>51</v>
      </c>
      <c r="D26" s="95" t="s">
        <v>147</v>
      </c>
      <c r="E26" s="95" t="s">
        <v>121</v>
      </c>
      <c r="F26" s="95" t="s">
        <v>141</v>
      </c>
      <c r="G26" s="94">
        <v>2016</v>
      </c>
      <c r="H26" s="107"/>
      <c r="I26" s="95" t="s">
        <v>122</v>
      </c>
      <c r="J26" s="95" t="s">
        <v>131</v>
      </c>
    </row>
    <row r="27" spans="1:10" ht="15.75" customHeight="1"/>
    <row r="28" spans="1:10" ht="15.75" customHeight="1"/>
    <row r="29" spans="1:10" ht="15.75" customHeight="1"/>
    <row r="30" spans="1:10" ht="15.75" customHeight="1"/>
    <row r="31" spans="1:10" ht="15.75" customHeight="1"/>
    <row r="32" spans="1:10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</sheetData>
  <mergeCells count="2">
    <mergeCell ref="A3:J3"/>
    <mergeCell ref="A5:J5"/>
  </mergeCells>
  <conditionalFormatting sqref="D9:D11 D17:D18">
    <cfRule type="cellIs" dxfId="41" priority="1" operator="equal">
      <formula>0</formula>
    </cfRule>
  </conditionalFormatting>
  <conditionalFormatting sqref="H15">
    <cfRule type="cellIs" dxfId="40" priority="2" operator="equal">
      <formula>0</formula>
    </cfRule>
  </conditionalFormatting>
  <conditionalFormatting sqref="H16">
    <cfRule type="cellIs" dxfId="39" priority="3" operator="equal">
      <formula>0</formula>
    </cfRule>
  </conditionalFormatting>
  <conditionalFormatting sqref="H17:H18">
    <cfRule type="cellIs" dxfId="38" priority="5" operator="equal">
      <formula>0</formula>
    </cfRule>
  </conditionalFormatting>
  <conditionalFormatting sqref="H9">
    <cfRule type="cellIs" dxfId="37" priority="7" operator="equal">
      <formula>0</formula>
    </cfRule>
  </conditionalFormatting>
  <conditionalFormatting sqref="H10">
    <cfRule type="cellIs" dxfId="36" priority="8" operator="equal">
      <formula>0</formula>
    </cfRule>
  </conditionalFormatting>
  <conditionalFormatting sqref="H11">
    <cfRule type="cellIs" dxfId="35" priority="9" operator="equal">
      <formula>0</formula>
    </cfRule>
  </conditionalFormatting>
  <conditionalFormatting sqref="D15 D17:D18">
    <cfRule type="cellIs" dxfId="34" priority="14" operator="equal">
      <formula>"M"</formula>
    </cfRule>
  </conditionalFormatting>
  <conditionalFormatting sqref="D15 D17:D18">
    <cfRule type="cellIs" dxfId="33" priority="15" operator="equal">
      <formula>"M2"</formula>
    </cfRule>
  </conditionalFormatting>
  <conditionalFormatting sqref="D15 D17:D18">
    <cfRule type="cellIs" dxfId="32" priority="16" operator="equal">
      <formula>"M1"</formula>
    </cfRule>
  </conditionalFormatting>
  <conditionalFormatting sqref="D15">
    <cfRule type="cellIs" dxfId="31" priority="17" operator="equal">
      <formula>"M"</formula>
    </cfRule>
  </conditionalFormatting>
  <conditionalFormatting sqref="D15 D17:D18">
    <cfRule type="cellIs" dxfId="30" priority="18" operator="equal">
      <formula>"Ya Registrado"</formula>
    </cfRule>
  </conditionalFormatting>
  <conditionalFormatting sqref="D15">
    <cfRule type="cellIs" dxfId="29" priority="19" operator="equal">
      <formula>0</formula>
    </cfRule>
  </conditionalFormatting>
  <conditionalFormatting sqref="D16">
    <cfRule type="cellIs" dxfId="28" priority="20" operator="equal">
      <formula>"M"</formula>
    </cfRule>
  </conditionalFormatting>
  <conditionalFormatting sqref="D16">
    <cfRule type="cellIs" dxfId="27" priority="21" operator="equal">
      <formula>"M2"</formula>
    </cfRule>
  </conditionalFormatting>
  <conditionalFormatting sqref="D16">
    <cfRule type="cellIs" dxfId="26" priority="22" operator="equal">
      <formula>"M1"</formula>
    </cfRule>
  </conditionalFormatting>
  <conditionalFormatting sqref="D16">
    <cfRule type="cellIs" dxfId="25" priority="23" operator="equal">
      <formula>"M"</formula>
    </cfRule>
  </conditionalFormatting>
  <conditionalFormatting sqref="D16">
    <cfRule type="cellIs" dxfId="24" priority="24" operator="equal">
      <formula>"Ya Registrado"</formula>
    </cfRule>
  </conditionalFormatting>
  <conditionalFormatting sqref="D16">
    <cfRule type="cellIs" dxfId="23" priority="25" operator="equal">
      <formula>0</formula>
    </cfRule>
  </conditionalFormatting>
  <conditionalFormatting sqref="D9:D11">
    <cfRule type="cellIs" dxfId="22" priority="32" operator="equal">
      <formula>"M"</formula>
    </cfRule>
  </conditionalFormatting>
  <conditionalFormatting sqref="D9:D11">
    <cfRule type="cellIs" dxfId="21" priority="33" operator="equal">
      <formula>"M2"</formula>
    </cfRule>
  </conditionalFormatting>
  <conditionalFormatting sqref="D9:D11">
    <cfRule type="cellIs" dxfId="20" priority="34" operator="equal">
      <formula>"M1"</formula>
    </cfRule>
  </conditionalFormatting>
  <conditionalFormatting sqref="D9:D11">
    <cfRule type="cellIs" dxfId="19" priority="35" operator="equal">
      <formula>"M"</formula>
    </cfRule>
  </conditionalFormatting>
  <conditionalFormatting sqref="D9:D11">
    <cfRule type="cellIs" dxfId="18" priority="36" operator="equal">
      <formula>"Ya Registrado"</formula>
    </cfRule>
  </conditionalFormatting>
  <conditionalFormatting sqref="H24:H26">
    <cfRule type="cellIs" dxfId="17" priority="37" operator="equal">
      <formula>0</formula>
    </cfRule>
  </conditionalFormatting>
  <conditionalFormatting sqref="H22">
    <cfRule type="cellIs" dxfId="16" priority="38" operator="equal">
      <formula>0</formula>
    </cfRule>
  </conditionalFormatting>
  <conditionalFormatting sqref="H23">
    <cfRule type="cellIs" dxfId="15" priority="39" operator="equal">
      <formula>0</formula>
    </cfRule>
  </conditionalFormatting>
  <pageMargins left="0.7" right="0.7" top="0.75" bottom="0.75" header="0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81"/>
  <sheetViews>
    <sheetView topLeftCell="D49" workbookViewId="0">
      <selection activeCell="D79" sqref="D79"/>
    </sheetView>
  </sheetViews>
  <sheetFormatPr baseColWidth="10" defaultRowHeight="15"/>
  <cols>
    <col min="1" max="1" width="2.5703125" customWidth="1"/>
    <col min="2" max="2" width="2.28515625" customWidth="1"/>
    <col min="3" max="3" width="3.28515625" customWidth="1"/>
    <col min="4" max="4" width="43.7109375" customWidth="1"/>
    <col min="5" max="5" width="10.28515625" hidden="1" customWidth="1"/>
    <col min="6" max="6" width="7.5703125" hidden="1" customWidth="1"/>
    <col min="7" max="7" width="9.85546875" hidden="1" customWidth="1"/>
    <col min="8" max="8" width="6.7109375" hidden="1" customWidth="1"/>
    <col min="9" max="9" width="0" hidden="1" customWidth="1"/>
    <col min="10" max="10" width="11.140625" hidden="1" customWidth="1"/>
    <col min="11" max="24" width="8.7109375" customWidth="1"/>
    <col min="25" max="25" width="3" customWidth="1"/>
    <col min="26" max="26" width="8.7109375" customWidth="1"/>
    <col min="27" max="27" width="8.85546875" customWidth="1"/>
    <col min="28" max="35" width="8.7109375" customWidth="1"/>
    <col min="36" max="36" width="10.7109375" customWidth="1"/>
    <col min="37" max="37" width="13.28515625" customWidth="1"/>
  </cols>
  <sheetData>
    <row r="1" spans="1:37" ht="21.75" customHeight="1">
      <c r="A1" s="234" t="s">
        <v>156</v>
      </c>
      <c r="B1" s="234"/>
      <c r="C1" s="234"/>
      <c r="D1" s="234"/>
      <c r="E1" s="234"/>
      <c r="F1" s="234"/>
      <c r="G1" s="234"/>
      <c r="H1" s="234"/>
      <c r="I1" s="234"/>
      <c r="J1" s="234"/>
    </row>
    <row r="2" spans="1:37" ht="21.75" thickBot="1">
      <c r="A2" s="116"/>
      <c r="B2" s="116"/>
      <c r="C2" s="116"/>
      <c r="D2" s="116"/>
      <c r="E2" s="116"/>
      <c r="F2" s="116"/>
      <c r="G2" s="116"/>
      <c r="H2" s="116"/>
      <c r="I2" s="116"/>
      <c r="J2" s="116"/>
      <c r="K2" s="238" t="s">
        <v>192</v>
      </c>
      <c r="L2" s="238"/>
      <c r="M2" s="230" t="s">
        <v>193</v>
      </c>
      <c r="N2" s="231"/>
      <c r="O2" s="230" t="s">
        <v>194</v>
      </c>
      <c r="P2" s="231"/>
      <c r="Q2" s="230" t="s">
        <v>195</v>
      </c>
      <c r="R2" s="231"/>
      <c r="S2" s="230" t="s">
        <v>205</v>
      </c>
      <c r="T2" s="231"/>
      <c r="U2" s="230" t="s">
        <v>196</v>
      </c>
      <c r="V2" s="231"/>
      <c r="W2" s="230" t="s">
        <v>197</v>
      </c>
      <c r="X2" s="231"/>
      <c r="Y2" s="152"/>
      <c r="Z2" s="230" t="s">
        <v>206</v>
      </c>
      <c r="AA2" s="231"/>
      <c r="AB2" s="230" t="s">
        <v>198</v>
      </c>
      <c r="AC2" s="231"/>
      <c r="AD2" s="230" t="s">
        <v>199</v>
      </c>
      <c r="AE2" s="231"/>
      <c r="AF2" s="230" t="s">
        <v>200</v>
      </c>
      <c r="AG2" s="231"/>
      <c r="AH2" s="230" t="s">
        <v>201</v>
      </c>
      <c r="AI2" s="231"/>
      <c r="AJ2" s="232" t="s">
        <v>202</v>
      </c>
      <c r="AK2" s="228" t="s">
        <v>207</v>
      </c>
    </row>
    <row r="3" spans="1:37" ht="45.75" thickBot="1">
      <c r="A3" s="235" t="s">
        <v>157</v>
      </c>
      <c r="B3" s="236"/>
      <c r="C3" s="237"/>
      <c r="D3" s="117" t="s">
        <v>158</v>
      </c>
      <c r="E3" s="118" t="s">
        <v>72</v>
      </c>
      <c r="F3" s="118" t="s">
        <v>73</v>
      </c>
      <c r="G3" s="119" t="s">
        <v>159</v>
      </c>
      <c r="H3" s="120" t="s">
        <v>160</v>
      </c>
      <c r="I3" s="120" t="s">
        <v>74</v>
      </c>
      <c r="J3" s="119" t="s">
        <v>161</v>
      </c>
      <c r="K3" s="153" t="s">
        <v>204</v>
      </c>
      <c r="L3" s="154" t="s">
        <v>203</v>
      </c>
      <c r="M3" s="153" t="s">
        <v>204</v>
      </c>
      <c r="N3" s="154" t="s">
        <v>203</v>
      </c>
      <c r="O3" s="153" t="s">
        <v>204</v>
      </c>
      <c r="P3" s="154" t="s">
        <v>203</v>
      </c>
      <c r="Q3" s="153" t="s">
        <v>204</v>
      </c>
      <c r="R3" s="154" t="s">
        <v>203</v>
      </c>
      <c r="S3" s="153" t="s">
        <v>204</v>
      </c>
      <c r="T3" s="154" t="s">
        <v>203</v>
      </c>
      <c r="U3" s="153" t="s">
        <v>204</v>
      </c>
      <c r="V3" s="154" t="s">
        <v>203</v>
      </c>
      <c r="W3" s="153" t="s">
        <v>204</v>
      </c>
      <c r="X3" s="154" t="s">
        <v>203</v>
      </c>
      <c r="Y3" s="155"/>
      <c r="Z3" s="153" t="s">
        <v>204</v>
      </c>
      <c r="AA3" s="154" t="s">
        <v>203</v>
      </c>
      <c r="AB3" s="153" t="s">
        <v>204</v>
      </c>
      <c r="AC3" s="154" t="s">
        <v>203</v>
      </c>
      <c r="AD3" s="153" t="s">
        <v>204</v>
      </c>
      <c r="AE3" s="154" t="s">
        <v>203</v>
      </c>
      <c r="AF3" s="153" t="s">
        <v>204</v>
      </c>
      <c r="AG3" s="154" t="s">
        <v>203</v>
      </c>
      <c r="AH3" s="153" t="s">
        <v>204</v>
      </c>
      <c r="AI3" s="154" t="s">
        <v>203</v>
      </c>
      <c r="AJ3" s="233"/>
      <c r="AK3" s="229"/>
    </row>
    <row r="4" spans="1:37" ht="17.25" thickBot="1">
      <c r="A4" s="121">
        <v>1</v>
      </c>
      <c r="B4" s="122" t="s">
        <v>71</v>
      </c>
      <c r="C4" s="123" t="s">
        <v>162</v>
      </c>
      <c r="D4" s="124" t="s">
        <v>163</v>
      </c>
      <c r="E4" s="125"/>
      <c r="F4" s="125"/>
      <c r="G4" s="126"/>
      <c r="H4" s="125"/>
      <c r="I4" s="125"/>
      <c r="J4" s="127"/>
      <c r="K4" s="156"/>
      <c r="L4" s="157"/>
      <c r="M4" s="156"/>
      <c r="N4" s="157"/>
      <c r="O4" s="156"/>
      <c r="P4" s="157"/>
      <c r="Q4" s="156"/>
      <c r="R4" s="157"/>
      <c r="S4" s="156"/>
      <c r="T4" s="157"/>
      <c r="U4" s="156"/>
      <c r="V4" s="157"/>
      <c r="W4" s="156"/>
      <c r="X4" s="157"/>
      <c r="Y4" s="157"/>
      <c r="Z4" s="156"/>
      <c r="AA4" s="157"/>
      <c r="AB4" s="156"/>
      <c r="AC4" s="157"/>
      <c r="AD4" s="156"/>
      <c r="AE4" s="157"/>
      <c r="AF4" s="156"/>
      <c r="AG4" s="157"/>
      <c r="AH4" s="156"/>
      <c r="AI4" s="157"/>
      <c r="AJ4" s="156"/>
      <c r="AK4" s="158"/>
    </row>
    <row r="5" spans="1:37" ht="17.25" thickBot="1">
      <c r="A5" s="128">
        <f>+A4</f>
        <v>1</v>
      </c>
      <c r="B5" s="129" t="s">
        <v>71</v>
      </c>
      <c r="C5" s="130">
        <v>1</v>
      </c>
      <c r="D5" s="194" t="s">
        <v>164</v>
      </c>
      <c r="E5" s="184" t="s">
        <v>165</v>
      </c>
      <c r="F5" s="185">
        <v>1</v>
      </c>
      <c r="G5" s="186">
        <v>1736</v>
      </c>
      <c r="H5" s="149">
        <v>1</v>
      </c>
      <c r="I5" s="175">
        <f>+H5*F5</f>
        <v>1</v>
      </c>
      <c r="J5" s="176">
        <f>+G5*I5</f>
        <v>1736</v>
      </c>
      <c r="K5" s="159">
        <v>0</v>
      </c>
      <c r="L5" s="160"/>
      <c r="M5" s="159">
        <v>0</v>
      </c>
      <c r="N5" s="160"/>
      <c r="O5" s="159">
        <v>0</v>
      </c>
      <c r="P5" s="160"/>
      <c r="Q5" s="159">
        <v>0</v>
      </c>
      <c r="R5" s="160"/>
      <c r="S5" s="159">
        <v>0</v>
      </c>
      <c r="T5" s="160"/>
      <c r="U5" s="159">
        <v>0</v>
      </c>
      <c r="V5" s="160"/>
      <c r="W5" s="159">
        <v>0</v>
      </c>
      <c r="X5" s="161"/>
      <c r="Y5" s="162"/>
      <c r="Z5" s="159">
        <v>1</v>
      </c>
      <c r="AA5" s="160"/>
      <c r="AB5" s="159">
        <v>0</v>
      </c>
      <c r="AC5" s="160"/>
      <c r="AD5" s="159">
        <v>0</v>
      </c>
      <c r="AE5" s="160"/>
      <c r="AF5" s="159">
        <v>0</v>
      </c>
      <c r="AG5" s="160"/>
      <c r="AH5" s="159">
        <v>0</v>
      </c>
      <c r="AI5" s="160"/>
      <c r="AJ5" s="163">
        <f>SUM(K5:AH5)</f>
        <v>1</v>
      </c>
      <c r="AK5" s="164"/>
    </row>
    <row r="6" spans="1:37" ht="17.25" thickBot="1">
      <c r="A6" s="121"/>
      <c r="B6" s="129"/>
      <c r="C6" s="130"/>
      <c r="D6" s="195" t="s">
        <v>159</v>
      </c>
      <c r="E6" s="187"/>
      <c r="F6" s="133"/>
      <c r="G6" s="134"/>
      <c r="H6" s="133"/>
      <c r="I6" s="135"/>
      <c r="J6" s="136"/>
      <c r="K6" s="174">
        <v>1736</v>
      </c>
      <c r="L6" s="166"/>
      <c r="M6" s="165">
        <v>1736</v>
      </c>
      <c r="N6" s="166"/>
      <c r="O6" s="165">
        <v>1736</v>
      </c>
      <c r="P6" s="166"/>
      <c r="Q6" s="165">
        <v>1736</v>
      </c>
      <c r="R6" s="166"/>
      <c r="S6" s="165">
        <v>1736</v>
      </c>
      <c r="T6" s="166"/>
      <c r="U6" s="165">
        <v>1736</v>
      </c>
      <c r="V6" s="166"/>
      <c r="W6" s="165">
        <v>1736</v>
      </c>
      <c r="X6" s="167"/>
      <c r="Y6" s="168"/>
      <c r="Z6" s="165">
        <v>1736</v>
      </c>
      <c r="AA6" s="166"/>
      <c r="AB6" s="165">
        <v>1736</v>
      </c>
      <c r="AC6" s="166"/>
      <c r="AD6" s="165">
        <v>1736</v>
      </c>
      <c r="AE6" s="166"/>
      <c r="AF6" s="165">
        <v>1736</v>
      </c>
      <c r="AG6" s="166"/>
      <c r="AH6" s="165">
        <v>1736</v>
      </c>
      <c r="AI6" s="166"/>
      <c r="AJ6" s="169"/>
      <c r="AK6" s="164"/>
    </row>
    <row r="7" spans="1:37" ht="17.25" thickBot="1">
      <c r="A7" s="128"/>
      <c r="B7" s="129"/>
      <c r="C7" s="130"/>
      <c r="D7" s="173"/>
      <c r="E7" s="188"/>
      <c r="F7" s="133"/>
      <c r="G7" s="134"/>
      <c r="H7" s="133"/>
      <c r="I7" s="135"/>
      <c r="J7" s="136"/>
      <c r="K7" s="174">
        <f t="shared" ref="K7" si="0">K6*K5</f>
        <v>0</v>
      </c>
      <c r="L7" s="166">
        <f>SUM(K7:K7)</f>
        <v>0</v>
      </c>
      <c r="M7" s="165">
        <f t="shared" ref="M7:AH7" si="1">M6*M5</f>
        <v>0</v>
      </c>
      <c r="N7" s="166">
        <f>SUM(M7:M7)</f>
        <v>0</v>
      </c>
      <c r="O7" s="165">
        <f t="shared" si="1"/>
        <v>0</v>
      </c>
      <c r="P7" s="166">
        <f>SUM(O7:O7)</f>
        <v>0</v>
      </c>
      <c r="Q7" s="165">
        <f t="shared" si="1"/>
        <v>0</v>
      </c>
      <c r="R7" s="166">
        <f>SUM(Q7:Q7)</f>
        <v>0</v>
      </c>
      <c r="S7" s="165">
        <f t="shared" si="1"/>
        <v>0</v>
      </c>
      <c r="T7" s="166">
        <f>SUM(S7:S7)</f>
        <v>0</v>
      </c>
      <c r="U7" s="165">
        <f t="shared" si="1"/>
        <v>0</v>
      </c>
      <c r="V7" s="166">
        <f>SUM(U7:U7)</f>
        <v>0</v>
      </c>
      <c r="W7" s="165">
        <f t="shared" si="1"/>
        <v>0</v>
      </c>
      <c r="X7" s="167">
        <f>SUM(W7:W7)</f>
        <v>0</v>
      </c>
      <c r="Y7" s="168"/>
      <c r="Z7" s="165">
        <f t="shared" si="1"/>
        <v>1736</v>
      </c>
      <c r="AA7" s="166">
        <f>SUM(Z7:Z7)</f>
        <v>1736</v>
      </c>
      <c r="AB7" s="165">
        <f t="shared" si="1"/>
        <v>0</v>
      </c>
      <c r="AC7" s="166">
        <f>SUM(AB7:AB7)</f>
        <v>0</v>
      </c>
      <c r="AD7" s="165">
        <f t="shared" si="1"/>
        <v>0</v>
      </c>
      <c r="AE7" s="166">
        <f>SUM(AD7:AD7)</f>
        <v>0</v>
      </c>
      <c r="AF7" s="165">
        <f t="shared" si="1"/>
        <v>0</v>
      </c>
      <c r="AG7" s="166">
        <f>SUM(AF7:AF7)</f>
        <v>0</v>
      </c>
      <c r="AH7" s="165">
        <f t="shared" si="1"/>
        <v>0</v>
      </c>
      <c r="AI7" s="166">
        <f>SUM(AH7:AH7)</f>
        <v>0</v>
      </c>
      <c r="AJ7" s="169"/>
      <c r="AK7" s="164">
        <f>L7+N7+P7+R7+T7+V7+X7+AA7+AC7+AE7+AG7+AI7</f>
        <v>1736</v>
      </c>
    </row>
    <row r="8" spans="1:37" s="182" customFormat="1" ht="17.25" thickBot="1">
      <c r="A8" s="177">
        <v>2</v>
      </c>
      <c r="B8" s="122" t="s">
        <v>71</v>
      </c>
      <c r="C8" s="123" t="s">
        <v>162</v>
      </c>
      <c r="D8" s="137" t="s">
        <v>166</v>
      </c>
      <c r="E8" s="142"/>
      <c r="F8" s="143"/>
      <c r="G8" s="144"/>
      <c r="H8" s="143"/>
      <c r="I8" s="143"/>
      <c r="J8" s="145"/>
      <c r="K8" s="178"/>
      <c r="L8" s="179"/>
      <c r="M8" s="180"/>
      <c r="N8" s="179"/>
      <c r="O8" s="180"/>
      <c r="P8" s="179"/>
      <c r="Q8" s="180"/>
      <c r="R8" s="179"/>
      <c r="S8" s="180"/>
      <c r="T8" s="179"/>
      <c r="U8" s="180"/>
      <c r="V8" s="179"/>
      <c r="W8" s="180"/>
      <c r="X8" s="179"/>
      <c r="Y8" s="179"/>
      <c r="Z8" s="180"/>
      <c r="AA8" s="179"/>
      <c r="AB8" s="180"/>
      <c r="AC8" s="179"/>
      <c r="AD8" s="180"/>
      <c r="AE8" s="179"/>
      <c r="AF8" s="180"/>
      <c r="AG8" s="179"/>
      <c r="AH8" s="180"/>
      <c r="AI8" s="179"/>
      <c r="AJ8" s="181"/>
      <c r="AK8" s="158"/>
    </row>
    <row r="9" spans="1:37" ht="17.25" thickBot="1">
      <c r="A9" s="128">
        <f>+A8</f>
        <v>2</v>
      </c>
      <c r="B9" s="129" t="s">
        <v>71</v>
      </c>
      <c r="C9" s="130">
        <v>1</v>
      </c>
      <c r="D9" s="183" t="s">
        <v>167</v>
      </c>
      <c r="E9" s="132" t="s">
        <v>165</v>
      </c>
      <c r="F9" s="133">
        <v>1</v>
      </c>
      <c r="G9" s="134">
        <v>434</v>
      </c>
      <c r="H9" s="133">
        <v>2</v>
      </c>
      <c r="I9" s="135">
        <f t="shared" ref="I9:I78" si="2">+H9*F9</f>
        <v>2</v>
      </c>
      <c r="J9" s="136">
        <f t="shared" ref="J9" si="3">+G9*I9</f>
        <v>868</v>
      </c>
      <c r="K9" s="159">
        <v>0</v>
      </c>
      <c r="L9" s="160"/>
      <c r="M9" s="159">
        <v>0</v>
      </c>
      <c r="N9" s="160"/>
      <c r="O9" s="159">
        <v>0</v>
      </c>
      <c r="P9" s="160"/>
      <c r="Q9" s="159">
        <v>0</v>
      </c>
      <c r="R9" s="160"/>
      <c r="S9" s="159">
        <v>0</v>
      </c>
      <c r="T9" s="160"/>
      <c r="U9" s="159">
        <v>0</v>
      </c>
      <c r="V9" s="160"/>
      <c r="W9" s="159">
        <v>0</v>
      </c>
      <c r="X9" s="161"/>
      <c r="Y9" s="162"/>
      <c r="Z9" s="159">
        <v>0</v>
      </c>
      <c r="AA9" s="160"/>
      <c r="AB9" s="159">
        <v>1</v>
      </c>
      <c r="AC9" s="160"/>
      <c r="AD9" s="159">
        <v>1</v>
      </c>
      <c r="AE9" s="160"/>
      <c r="AF9" s="159">
        <v>0</v>
      </c>
      <c r="AG9" s="160"/>
      <c r="AH9" s="159">
        <v>0</v>
      </c>
      <c r="AI9" s="160"/>
      <c r="AJ9" s="163">
        <f>SUM(K9:AH9)</f>
        <v>2</v>
      </c>
      <c r="AK9" s="164"/>
    </row>
    <row r="10" spans="1:37" ht="17.25" thickBot="1">
      <c r="A10" s="128"/>
      <c r="B10" s="129"/>
      <c r="C10" s="130"/>
      <c r="D10" s="195" t="s">
        <v>159</v>
      </c>
      <c r="E10" s="132"/>
      <c r="F10" s="133"/>
      <c r="G10" s="134"/>
      <c r="H10" s="133"/>
      <c r="I10" s="135"/>
      <c r="J10" s="136"/>
      <c r="K10" s="165">
        <v>434</v>
      </c>
      <c r="L10" s="166"/>
      <c r="M10" s="165">
        <v>434</v>
      </c>
      <c r="N10" s="166"/>
      <c r="O10" s="165">
        <v>434</v>
      </c>
      <c r="P10" s="166"/>
      <c r="Q10" s="165">
        <v>434</v>
      </c>
      <c r="R10" s="166"/>
      <c r="S10" s="165">
        <v>434</v>
      </c>
      <c r="T10" s="166"/>
      <c r="U10" s="165">
        <v>434</v>
      </c>
      <c r="V10" s="166"/>
      <c r="W10" s="165">
        <v>434</v>
      </c>
      <c r="X10" s="167"/>
      <c r="Y10" s="168"/>
      <c r="Z10" s="165">
        <v>434</v>
      </c>
      <c r="AA10" s="166"/>
      <c r="AB10" s="165">
        <v>434</v>
      </c>
      <c r="AC10" s="166"/>
      <c r="AD10" s="165">
        <v>434</v>
      </c>
      <c r="AE10" s="166"/>
      <c r="AF10" s="165">
        <v>434</v>
      </c>
      <c r="AG10" s="166"/>
      <c r="AH10" s="165">
        <v>434</v>
      </c>
      <c r="AI10" s="166"/>
      <c r="AJ10" s="169"/>
      <c r="AK10" s="164"/>
    </row>
    <row r="11" spans="1:37" ht="17.25" thickBot="1">
      <c r="A11" s="128"/>
      <c r="B11" s="129"/>
      <c r="C11" s="130"/>
      <c r="D11" s="183"/>
      <c r="E11" s="132"/>
      <c r="F11" s="133"/>
      <c r="G11" s="134"/>
      <c r="H11" s="133"/>
      <c r="I11" s="135"/>
      <c r="J11" s="136"/>
      <c r="K11" s="165">
        <f t="shared" ref="K11" si="4">K10*K9</f>
        <v>0</v>
      </c>
      <c r="L11" s="166">
        <f>SUM(K11:K11)</f>
        <v>0</v>
      </c>
      <c r="M11" s="165">
        <f t="shared" ref="M11:AH11" si="5">M10*M9</f>
        <v>0</v>
      </c>
      <c r="N11" s="166">
        <f>SUM(M11:M11)</f>
        <v>0</v>
      </c>
      <c r="O11" s="165">
        <f t="shared" si="5"/>
        <v>0</v>
      </c>
      <c r="P11" s="166">
        <f>SUM(O11:O11)</f>
        <v>0</v>
      </c>
      <c r="Q11" s="165">
        <f t="shared" si="5"/>
        <v>0</v>
      </c>
      <c r="R11" s="166">
        <f>SUM(Q11:Q11)</f>
        <v>0</v>
      </c>
      <c r="S11" s="165">
        <f t="shared" si="5"/>
        <v>0</v>
      </c>
      <c r="T11" s="166">
        <f>SUM(S11:S11)</f>
        <v>0</v>
      </c>
      <c r="U11" s="165">
        <f t="shared" si="5"/>
        <v>0</v>
      </c>
      <c r="V11" s="166">
        <f>SUM(U11:U11)</f>
        <v>0</v>
      </c>
      <c r="W11" s="165">
        <f t="shared" si="5"/>
        <v>0</v>
      </c>
      <c r="X11" s="167">
        <f>SUM(W11:W11)</f>
        <v>0</v>
      </c>
      <c r="Y11" s="168"/>
      <c r="Z11" s="165">
        <f t="shared" si="5"/>
        <v>0</v>
      </c>
      <c r="AA11" s="166">
        <f>SUM(Z11:Z11)</f>
        <v>0</v>
      </c>
      <c r="AB11" s="165">
        <f t="shared" si="5"/>
        <v>434</v>
      </c>
      <c r="AC11" s="166">
        <f>SUM(AB11:AB11)</f>
        <v>434</v>
      </c>
      <c r="AD11" s="165">
        <f t="shared" si="5"/>
        <v>434</v>
      </c>
      <c r="AE11" s="166">
        <f>SUM(AD11:AD11)</f>
        <v>434</v>
      </c>
      <c r="AF11" s="165">
        <f t="shared" si="5"/>
        <v>0</v>
      </c>
      <c r="AG11" s="166">
        <f>SUM(AF11:AF11)</f>
        <v>0</v>
      </c>
      <c r="AH11" s="165">
        <f t="shared" si="5"/>
        <v>0</v>
      </c>
      <c r="AI11" s="166">
        <f>SUM(AH11:AH11)</f>
        <v>0</v>
      </c>
      <c r="AJ11" s="169"/>
      <c r="AK11" s="170">
        <f>L11+N11+P11+R11+T11+V11+X11+AA11+AC11+AE11+AG11+AI11</f>
        <v>868</v>
      </c>
    </row>
    <row r="12" spans="1:37" ht="17.25" thickBot="1">
      <c r="A12" s="128">
        <f>+A8</f>
        <v>2</v>
      </c>
      <c r="B12" s="140" t="str">
        <f>+B9</f>
        <v>.</v>
      </c>
      <c r="C12" s="130">
        <v>2</v>
      </c>
      <c r="D12" s="183" t="s">
        <v>168</v>
      </c>
      <c r="E12" s="132" t="s">
        <v>165</v>
      </c>
      <c r="F12" s="133">
        <v>1</v>
      </c>
      <c r="G12" s="134">
        <v>744</v>
      </c>
      <c r="H12" s="133">
        <v>2</v>
      </c>
      <c r="I12" s="135">
        <f t="shared" si="2"/>
        <v>2</v>
      </c>
      <c r="J12" s="136">
        <f>+G12*I12</f>
        <v>1488</v>
      </c>
      <c r="K12" s="159">
        <v>0</v>
      </c>
      <c r="L12" s="160"/>
      <c r="M12" s="159">
        <v>0</v>
      </c>
      <c r="N12" s="160"/>
      <c r="O12" s="159">
        <v>0</v>
      </c>
      <c r="P12" s="160"/>
      <c r="Q12" s="159">
        <v>0</v>
      </c>
      <c r="R12" s="160"/>
      <c r="S12" s="159">
        <v>0</v>
      </c>
      <c r="T12" s="160"/>
      <c r="U12" s="159">
        <v>0</v>
      </c>
      <c r="V12" s="160"/>
      <c r="W12" s="159">
        <v>0</v>
      </c>
      <c r="X12" s="161"/>
      <c r="Y12" s="162"/>
      <c r="Z12" s="159">
        <v>0</v>
      </c>
      <c r="AA12" s="160"/>
      <c r="AB12" s="159">
        <v>0</v>
      </c>
      <c r="AC12" s="160"/>
      <c r="AD12" s="159">
        <v>0</v>
      </c>
      <c r="AE12" s="160"/>
      <c r="AF12" s="159">
        <v>1</v>
      </c>
      <c r="AG12" s="160"/>
      <c r="AH12" s="159">
        <v>1</v>
      </c>
      <c r="AI12" s="160"/>
      <c r="AJ12" s="163">
        <f>SUM(K12:AH12)</f>
        <v>2</v>
      </c>
      <c r="AK12" s="164"/>
    </row>
    <row r="13" spans="1:37" ht="17.25" thickBot="1">
      <c r="A13" s="128"/>
      <c r="B13" s="140"/>
      <c r="C13" s="130"/>
      <c r="D13" s="195" t="s">
        <v>159</v>
      </c>
      <c r="E13" s="132"/>
      <c r="F13" s="133"/>
      <c r="G13" s="134"/>
      <c r="H13" s="133"/>
      <c r="I13" s="135"/>
      <c r="J13" s="136"/>
      <c r="K13" s="165">
        <v>744</v>
      </c>
      <c r="L13" s="166"/>
      <c r="M13" s="165">
        <v>744</v>
      </c>
      <c r="N13" s="166"/>
      <c r="O13" s="165">
        <v>744</v>
      </c>
      <c r="P13" s="166"/>
      <c r="Q13" s="165">
        <v>744</v>
      </c>
      <c r="R13" s="166"/>
      <c r="S13" s="165">
        <v>744</v>
      </c>
      <c r="T13" s="166"/>
      <c r="U13" s="165">
        <v>744</v>
      </c>
      <c r="V13" s="166"/>
      <c r="W13" s="165">
        <v>744</v>
      </c>
      <c r="X13" s="167"/>
      <c r="Y13" s="168"/>
      <c r="Z13" s="165">
        <v>744</v>
      </c>
      <c r="AA13" s="166"/>
      <c r="AB13" s="165">
        <v>744</v>
      </c>
      <c r="AC13" s="166"/>
      <c r="AD13" s="165">
        <v>744</v>
      </c>
      <c r="AE13" s="166"/>
      <c r="AF13" s="165">
        <v>744</v>
      </c>
      <c r="AG13" s="166"/>
      <c r="AH13" s="165">
        <v>744</v>
      </c>
      <c r="AI13" s="166"/>
      <c r="AJ13" s="169"/>
      <c r="AK13" s="164"/>
    </row>
    <row r="14" spans="1:37" ht="17.25" thickBot="1">
      <c r="A14" s="128"/>
      <c r="B14" s="140"/>
      <c r="C14" s="130"/>
      <c r="D14" s="139"/>
      <c r="E14" s="132"/>
      <c r="F14" s="133"/>
      <c r="G14" s="134"/>
      <c r="H14" s="133"/>
      <c r="I14" s="135"/>
      <c r="J14" s="136"/>
      <c r="K14" s="165">
        <f t="shared" ref="K14" si="6">K13*K12</f>
        <v>0</v>
      </c>
      <c r="L14" s="166">
        <f>SUM(K14:K14)</f>
        <v>0</v>
      </c>
      <c r="M14" s="165">
        <f t="shared" ref="M14" si="7">M13*M12</f>
        <v>0</v>
      </c>
      <c r="N14" s="166">
        <f>SUM(M14:M14)</f>
        <v>0</v>
      </c>
      <c r="O14" s="165">
        <f t="shared" ref="O14" si="8">O13*O12</f>
        <v>0</v>
      </c>
      <c r="P14" s="166">
        <f>SUM(O14:O14)</f>
        <v>0</v>
      </c>
      <c r="Q14" s="165">
        <f t="shared" ref="Q14" si="9">Q13*Q12</f>
        <v>0</v>
      </c>
      <c r="R14" s="166">
        <f>SUM(Q14:Q14)</f>
        <v>0</v>
      </c>
      <c r="S14" s="165">
        <f t="shared" ref="S14" si="10">S13*S12</f>
        <v>0</v>
      </c>
      <c r="T14" s="166">
        <f>SUM(S14:S14)</f>
        <v>0</v>
      </c>
      <c r="U14" s="165">
        <f t="shared" ref="U14" si="11">U13*U12</f>
        <v>0</v>
      </c>
      <c r="V14" s="166">
        <f>SUM(U14:U14)</f>
        <v>0</v>
      </c>
      <c r="W14" s="165">
        <f t="shared" ref="W14" si="12">W13*W12</f>
        <v>0</v>
      </c>
      <c r="X14" s="167">
        <f>SUM(W14:W14)</f>
        <v>0</v>
      </c>
      <c r="Y14" s="168"/>
      <c r="Z14" s="165">
        <f t="shared" ref="Z14" si="13">Z13*Z12</f>
        <v>0</v>
      </c>
      <c r="AA14" s="166">
        <f>SUM(Z14:Z14)</f>
        <v>0</v>
      </c>
      <c r="AB14" s="165">
        <f t="shared" ref="AB14" si="14">AB13*AB12</f>
        <v>0</v>
      </c>
      <c r="AC14" s="166">
        <f>SUM(AB14:AB14)</f>
        <v>0</v>
      </c>
      <c r="AD14" s="165">
        <f t="shared" ref="AD14" si="15">AD13*AD12</f>
        <v>0</v>
      </c>
      <c r="AE14" s="166">
        <f>SUM(AD14:AD14)</f>
        <v>0</v>
      </c>
      <c r="AF14" s="165">
        <f t="shared" ref="AF14" si="16">AF13*AF12</f>
        <v>744</v>
      </c>
      <c r="AG14" s="166">
        <f>SUM(AF14:AF14)</f>
        <v>744</v>
      </c>
      <c r="AH14" s="165">
        <f t="shared" ref="AH14" si="17">AH13*AH12</f>
        <v>744</v>
      </c>
      <c r="AI14" s="166">
        <f>SUM(AH14:AH14)</f>
        <v>744</v>
      </c>
      <c r="AJ14" s="169"/>
      <c r="AK14" s="164">
        <f>L14+N14+P14+R14+T14+V14+X14+AA14+AC14+AE14+AG14+AI14</f>
        <v>1488</v>
      </c>
    </row>
    <row r="15" spans="1:37" ht="17.25" thickBot="1">
      <c r="A15" s="121">
        <v>2</v>
      </c>
      <c r="B15" s="140" t="str">
        <f>+B12</f>
        <v>.</v>
      </c>
      <c r="C15" s="130">
        <v>3</v>
      </c>
      <c r="D15" s="183" t="s">
        <v>169</v>
      </c>
      <c r="E15" s="132" t="s">
        <v>170</v>
      </c>
      <c r="F15" s="133">
        <v>1</v>
      </c>
      <c r="G15" s="134">
        <v>93</v>
      </c>
      <c r="H15" s="133">
        <v>2</v>
      </c>
      <c r="I15" s="135">
        <f t="shared" si="2"/>
        <v>2</v>
      </c>
      <c r="J15" s="136">
        <f>+G15*I15</f>
        <v>186</v>
      </c>
      <c r="K15" s="159">
        <v>0</v>
      </c>
      <c r="L15" s="160"/>
      <c r="M15" s="159">
        <v>0</v>
      </c>
      <c r="N15" s="160"/>
      <c r="O15" s="159">
        <v>0</v>
      </c>
      <c r="P15" s="160"/>
      <c r="Q15" s="159">
        <v>0</v>
      </c>
      <c r="R15" s="160"/>
      <c r="S15" s="159">
        <v>0</v>
      </c>
      <c r="T15" s="160"/>
      <c r="U15" s="159">
        <v>0</v>
      </c>
      <c r="V15" s="160"/>
      <c r="W15" s="159">
        <v>0</v>
      </c>
      <c r="X15" s="161"/>
      <c r="Y15" s="162"/>
      <c r="Z15" s="159">
        <v>1</v>
      </c>
      <c r="AA15" s="160"/>
      <c r="AB15" s="159">
        <v>1</v>
      </c>
      <c r="AC15" s="160"/>
      <c r="AD15" s="159">
        <v>0</v>
      </c>
      <c r="AE15" s="160"/>
      <c r="AF15" s="159">
        <v>0</v>
      </c>
      <c r="AG15" s="160"/>
      <c r="AH15" s="159">
        <v>0</v>
      </c>
      <c r="AI15" s="160"/>
      <c r="AJ15" s="163">
        <f>SUM(K15:AH15)</f>
        <v>2</v>
      </c>
      <c r="AK15" s="164"/>
    </row>
    <row r="16" spans="1:37" ht="17.25" thickBot="1">
      <c r="A16" s="121"/>
      <c r="B16" s="140"/>
      <c r="C16" s="130"/>
      <c r="D16" s="195" t="s">
        <v>159</v>
      </c>
      <c r="E16" s="132"/>
      <c r="F16" s="133"/>
      <c r="G16" s="134"/>
      <c r="H16" s="133"/>
      <c r="I16" s="135"/>
      <c r="J16" s="136"/>
      <c r="K16" s="165">
        <v>93</v>
      </c>
      <c r="L16" s="166"/>
      <c r="M16" s="165">
        <v>93</v>
      </c>
      <c r="N16" s="166"/>
      <c r="O16" s="165">
        <v>93</v>
      </c>
      <c r="P16" s="166"/>
      <c r="Q16" s="165">
        <v>93</v>
      </c>
      <c r="R16" s="166"/>
      <c r="S16" s="165">
        <v>93</v>
      </c>
      <c r="T16" s="166"/>
      <c r="U16" s="165">
        <v>93</v>
      </c>
      <c r="V16" s="166"/>
      <c r="W16" s="165">
        <v>93</v>
      </c>
      <c r="X16" s="167"/>
      <c r="Y16" s="168"/>
      <c r="Z16" s="165">
        <v>93</v>
      </c>
      <c r="AA16" s="166"/>
      <c r="AB16" s="165">
        <v>93</v>
      </c>
      <c r="AC16" s="166"/>
      <c r="AD16" s="165">
        <v>93</v>
      </c>
      <c r="AE16" s="166"/>
      <c r="AF16" s="165">
        <v>93</v>
      </c>
      <c r="AG16" s="166"/>
      <c r="AH16" s="165">
        <v>93</v>
      </c>
      <c r="AI16" s="166"/>
      <c r="AJ16" s="169"/>
      <c r="AK16" s="164"/>
    </row>
    <row r="17" spans="1:37" ht="17.25" thickBot="1">
      <c r="A17" s="121"/>
      <c r="B17" s="140"/>
      <c r="C17" s="130"/>
      <c r="D17" s="139"/>
      <c r="E17" s="132"/>
      <c r="F17" s="133"/>
      <c r="G17" s="134"/>
      <c r="H17" s="133"/>
      <c r="I17" s="135"/>
      <c r="J17" s="136"/>
      <c r="K17" s="165">
        <f t="shared" ref="K17" si="18">K16*K15</f>
        <v>0</v>
      </c>
      <c r="L17" s="166">
        <f>SUM(K17:K17)</f>
        <v>0</v>
      </c>
      <c r="M17" s="165">
        <f t="shared" ref="M17" si="19">M16*M15</f>
        <v>0</v>
      </c>
      <c r="N17" s="166">
        <f>SUM(M17:M17)</f>
        <v>0</v>
      </c>
      <c r="O17" s="165">
        <f t="shared" ref="O17" si="20">O16*O15</f>
        <v>0</v>
      </c>
      <c r="P17" s="166">
        <f>SUM(O17:O17)</f>
        <v>0</v>
      </c>
      <c r="Q17" s="165">
        <f t="shared" ref="Q17" si="21">Q16*Q15</f>
        <v>0</v>
      </c>
      <c r="R17" s="166">
        <f>SUM(Q17:Q17)</f>
        <v>0</v>
      </c>
      <c r="S17" s="165">
        <f t="shared" ref="S17" si="22">S16*S15</f>
        <v>0</v>
      </c>
      <c r="T17" s="166">
        <f>SUM(S17:S17)</f>
        <v>0</v>
      </c>
      <c r="U17" s="165">
        <f t="shared" ref="U17" si="23">U16*U15</f>
        <v>0</v>
      </c>
      <c r="V17" s="166">
        <f>SUM(U17:U17)</f>
        <v>0</v>
      </c>
      <c r="W17" s="165">
        <f t="shared" ref="W17" si="24">W16*W15</f>
        <v>0</v>
      </c>
      <c r="X17" s="167">
        <f>SUM(W17:W17)</f>
        <v>0</v>
      </c>
      <c r="Y17" s="168"/>
      <c r="Z17" s="165">
        <f t="shared" ref="Z17" si="25">Z16*Z15</f>
        <v>93</v>
      </c>
      <c r="AA17" s="166">
        <f>SUM(Z17:Z17)</f>
        <v>93</v>
      </c>
      <c r="AB17" s="165">
        <f t="shared" ref="AB17" si="26">AB16*AB15</f>
        <v>93</v>
      </c>
      <c r="AC17" s="166">
        <f>SUM(AB17:AB17)</f>
        <v>93</v>
      </c>
      <c r="AD17" s="165">
        <f t="shared" ref="AD17" si="27">AD16*AD15</f>
        <v>0</v>
      </c>
      <c r="AE17" s="166">
        <f>SUM(AD17:AD17)</f>
        <v>0</v>
      </c>
      <c r="AF17" s="165">
        <f t="shared" ref="AF17" si="28">AF16*AF15</f>
        <v>0</v>
      </c>
      <c r="AG17" s="166">
        <f>SUM(AF17:AF17)</f>
        <v>0</v>
      </c>
      <c r="AH17" s="165">
        <f t="shared" ref="AH17" si="29">AH16*AH15</f>
        <v>0</v>
      </c>
      <c r="AI17" s="166">
        <f>SUM(AH17:AH17)</f>
        <v>0</v>
      </c>
      <c r="AJ17" s="169"/>
      <c r="AK17" s="164">
        <f>L17+N17+P17+R17+T17+V17+X17+AA17+AC17+AE17+AG17+AI17</f>
        <v>186</v>
      </c>
    </row>
    <row r="18" spans="1:37" ht="17.25" thickBot="1">
      <c r="A18" s="128">
        <f>+A15</f>
        <v>2</v>
      </c>
      <c r="B18" s="140" t="str">
        <f>+B12</f>
        <v>.</v>
      </c>
      <c r="C18" s="130">
        <v>4</v>
      </c>
      <c r="D18" s="183" t="s">
        <v>171</v>
      </c>
      <c r="E18" s="132" t="s">
        <v>165</v>
      </c>
      <c r="F18" s="133">
        <v>1</v>
      </c>
      <c r="G18" s="134">
        <v>93</v>
      </c>
      <c r="H18" s="133">
        <v>2</v>
      </c>
      <c r="I18" s="135">
        <f t="shared" si="2"/>
        <v>2</v>
      </c>
      <c r="J18" s="136">
        <f>+G18*I18</f>
        <v>186</v>
      </c>
      <c r="K18" s="159">
        <v>0</v>
      </c>
      <c r="L18" s="160"/>
      <c r="M18" s="159">
        <v>0</v>
      </c>
      <c r="N18" s="160"/>
      <c r="O18" s="159">
        <v>0</v>
      </c>
      <c r="P18" s="160"/>
      <c r="Q18" s="159">
        <v>0</v>
      </c>
      <c r="R18" s="160"/>
      <c r="S18" s="159">
        <v>0</v>
      </c>
      <c r="T18" s="160"/>
      <c r="U18" s="159">
        <v>0</v>
      </c>
      <c r="V18" s="160"/>
      <c r="W18" s="159">
        <v>0</v>
      </c>
      <c r="X18" s="161"/>
      <c r="Y18" s="162"/>
      <c r="Z18" s="159">
        <v>0</v>
      </c>
      <c r="AA18" s="160"/>
      <c r="AB18" s="159">
        <v>0</v>
      </c>
      <c r="AC18" s="160"/>
      <c r="AD18" s="159">
        <v>1</v>
      </c>
      <c r="AE18" s="160"/>
      <c r="AF18" s="159">
        <v>1</v>
      </c>
      <c r="AG18" s="160"/>
      <c r="AH18" s="159">
        <v>0</v>
      </c>
      <c r="AI18" s="160"/>
      <c r="AJ18" s="163">
        <f>SUM(K18:AH18)</f>
        <v>2</v>
      </c>
      <c r="AK18" s="164"/>
    </row>
    <row r="19" spans="1:37" ht="17.25" thickBot="1">
      <c r="A19" s="128"/>
      <c r="B19" s="140"/>
      <c r="C19" s="130"/>
      <c r="D19" s="195" t="s">
        <v>159</v>
      </c>
      <c r="E19" s="132"/>
      <c r="F19" s="133"/>
      <c r="G19" s="134"/>
      <c r="H19" s="133"/>
      <c r="I19" s="135"/>
      <c r="J19" s="172"/>
      <c r="K19" s="165">
        <v>93</v>
      </c>
      <c r="L19" s="166"/>
      <c r="M19" s="165">
        <v>93</v>
      </c>
      <c r="N19" s="166"/>
      <c r="O19" s="165">
        <v>93</v>
      </c>
      <c r="P19" s="166"/>
      <c r="Q19" s="165">
        <v>93</v>
      </c>
      <c r="R19" s="166"/>
      <c r="S19" s="165">
        <v>93</v>
      </c>
      <c r="T19" s="166"/>
      <c r="U19" s="165">
        <v>93</v>
      </c>
      <c r="V19" s="166"/>
      <c r="W19" s="165">
        <v>93</v>
      </c>
      <c r="X19" s="167"/>
      <c r="Y19" s="168"/>
      <c r="Z19" s="165">
        <v>93</v>
      </c>
      <c r="AA19" s="166"/>
      <c r="AB19" s="165">
        <v>93</v>
      </c>
      <c r="AC19" s="166"/>
      <c r="AD19" s="165">
        <v>93</v>
      </c>
      <c r="AE19" s="166"/>
      <c r="AF19" s="165">
        <v>93</v>
      </c>
      <c r="AG19" s="166"/>
      <c r="AH19" s="165">
        <v>93</v>
      </c>
      <c r="AI19" s="166"/>
      <c r="AJ19" s="169"/>
      <c r="AK19" s="164"/>
    </row>
    <row r="20" spans="1:37" ht="17.25" thickBot="1">
      <c r="A20" s="128"/>
      <c r="B20" s="140"/>
      <c r="C20" s="130"/>
      <c r="D20" s="139"/>
      <c r="E20" s="132"/>
      <c r="F20" s="133"/>
      <c r="G20" s="134"/>
      <c r="H20" s="133"/>
      <c r="I20" s="135"/>
      <c r="J20" s="172"/>
      <c r="K20" s="165">
        <f t="shared" ref="K20" si="30">K19*K18</f>
        <v>0</v>
      </c>
      <c r="L20" s="166">
        <f>SUM(K20:K20)</f>
        <v>0</v>
      </c>
      <c r="M20" s="165">
        <f t="shared" ref="M20" si="31">M19*M18</f>
        <v>0</v>
      </c>
      <c r="N20" s="166">
        <f>SUM(M20:M20)</f>
        <v>0</v>
      </c>
      <c r="O20" s="165">
        <f t="shared" ref="O20" si="32">O19*O18</f>
        <v>0</v>
      </c>
      <c r="P20" s="166">
        <f>SUM(O20:O20)</f>
        <v>0</v>
      </c>
      <c r="Q20" s="165">
        <f t="shared" ref="Q20" si="33">Q19*Q18</f>
        <v>0</v>
      </c>
      <c r="R20" s="166">
        <f>SUM(Q20:Q20)</f>
        <v>0</v>
      </c>
      <c r="S20" s="165">
        <f t="shared" ref="S20" si="34">S19*S18</f>
        <v>0</v>
      </c>
      <c r="T20" s="166">
        <f>SUM(S20:S20)</f>
        <v>0</v>
      </c>
      <c r="U20" s="165">
        <f t="shared" ref="U20" si="35">U19*U18</f>
        <v>0</v>
      </c>
      <c r="V20" s="166">
        <f>SUM(U20:U20)</f>
        <v>0</v>
      </c>
      <c r="W20" s="165">
        <f t="shared" ref="W20" si="36">W19*W18</f>
        <v>0</v>
      </c>
      <c r="X20" s="167">
        <f>SUM(W20:W20)</f>
        <v>0</v>
      </c>
      <c r="Y20" s="168"/>
      <c r="Z20" s="165">
        <f t="shared" ref="Z20" si="37">Z19*Z18</f>
        <v>0</v>
      </c>
      <c r="AA20" s="166">
        <f>SUM(Z20:Z20)</f>
        <v>0</v>
      </c>
      <c r="AB20" s="165">
        <f t="shared" ref="AB20" si="38">AB19*AB18</f>
        <v>0</v>
      </c>
      <c r="AC20" s="166">
        <f>SUM(AB20:AB20)</f>
        <v>0</v>
      </c>
      <c r="AD20" s="165">
        <f t="shared" ref="AD20" si="39">AD19*AD18</f>
        <v>93</v>
      </c>
      <c r="AE20" s="166">
        <f>SUM(AD20:AD20)</f>
        <v>93</v>
      </c>
      <c r="AF20" s="165">
        <f t="shared" ref="AF20" si="40">AF19*AF18</f>
        <v>93</v>
      </c>
      <c r="AG20" s="166">
        <f>SUM(AF20:AF20)</f>
        <v>93</v>
      </c>
      <c r="AH20" s="165">
        <f t="shared" ref="AH20" si="41">AH19*AH18</f>
        <v>0</v>
      </c>
      <c r="AI20" s="166">
        <f>SUM(AH20:AH20)</f>
        <v>0</v>
      </c>
      <c r="AJ20" s="169"/>
      <c r="AK20" s="164">
        <f>L20+N20+P20+R20+T20+V20+X20+AA20+AC20+AE20+AG20+AI20</f>
        <v>186</v>
      </c>
    </row>
    <row r="21" spans="1:37" s="182" customFormat="1" ht="17.25" thickBot="1">
      <c r="A21" s="121">
        <v>3</v>
      </c>
      <c r="B21" s="122" t="s">
        <v>71</v>
      </c>
      <c r="C21" s="123" t="s">
        <v>162</v>
      </c>
      <c r="D21" s="137" t="s">
        <v>172</v>
      </c>
      <c r="E21" s="138"/>
      <c r="F21" s="125"/>
      <c r="G21" s="126"/>
      <c r="H21" s="125"/>
      <c r="I21" s="125"/>
      <c r="J21" s="127"/>
      <c r="K21" s="180"/>
      <c r="L21" s="179"/>
      <c r="M21" s="180"/>
      <c r="N21" s="179"/>
      <c r="O21" s="180"/>
      <c r="P21" s="179"/>
      <c r="Q21" s="180"/>
      <c r="R21" s="179"/>
      <c r="S21" s="180"/>
      <c r="T21" s="179"/>
      <c r="U21" s="180"/>
      <c r="V21" s="179"/>
      <c r="W21" s="180"/>
      <c r="X21" s="179"/>
      <c r="Y21" s="179"/>
      <c r="Z21" s="180"/>
      <c r="AA21" s="179"/>
      <c r="AB21" s="180"/>
      <c r="AC21" s="179"/>
      <c r="AD21" s="180"/>
      <c r="AE21" s="179"/>
      <c r="AF21" s="180"/>
      <c r="AG21" s="179"/>
      <c r="AH21" s="180"/>
      <c r="AI21" s="179"/>
      <c r="AJ21" s="181"/>
      <c r="AK21" s="158"/>
    </row>
    <row r="22" spans="1:37" ht="17.25" thickBot="1">
      <c r="A22" s="128">
        <f>+A21</f>
        <v>3</v>
      </c>
      <c r="B22" s="129" t="s">
        <v>71</v>
      </c>
      <c r="C22" s="130">
        <v>1</v>
      </c>
      <c r="D22" s="131" t="s">
        <v>173</v>
      </c>
      <c r="E22" s="132" t="s">
        <v>165</v>
      </c>
      <c r="F22" s="147">
        <v>1</v>
      </c>
      <c r="G22" s="148">
        <v>496</v>
      </c>
      <c r="H22" s="149">
        <v>2</v>
      </c>
      <c r="I22" s="135">
        <f t="shared" si="2"/>
        <v>2</v>
      </c>
      <c r="J22" s="136">
        <f>+G22*I22</f>
        <v>992</v>
      </c>
      <c r="K22" s="159">
        <v>0</v>
      </c>
      <c r="L22" s="160"/>
      <c r="M22" s="159">
        <v>0</v>
      </c>
      <c r="N22" s="160"/>
      <c r="O22" s="159">
        <v>0</v>
      </c>
      <c r="P22" s="160"/>
      <c r="Q22" s="159">
        <v>0</v>
      </c>
      <c r="R22" s="160"/>
      <c r="S22" s="159">
        <v>0</v>
      </c>
      <c r="T22" s="160"/>
      <c r="U22" s="159">
        <v>0</v>
      </c>
      <c r="V22" s="160"/>
      <c r="W22" s="159">
        <v>0</v>
      </c>
      <c r="X22" s="161"/>
      <c r="Y22" s="162"/>
      <c r="Z22" s="159">
        <v>0</v>
      </c>
      <c r="AA22" s="160"/>
      <c r="AB22" s="159">
        <v>0</v>
      </c>
      <c r="AC22" s="160"/>
      <c r="AD22" s="159">
        <v>0</v>
      </c>
      <c r="AE22" s="160"/>
      <c r="AF22" s="159">
        <v>1</v>
      </c>
      <c r="AG22" s="160"/>
      <c r="AH22" s="159">
        <v>1</v>
      </c>
      <c r="AI22" s="160"/>
      <c r="AJ22" s="163">
        <f>SUM(K22:AH22)</f>
        <v>2</v>
      </c>
      <c r="AK22" s="164"/>
    </row>
    <row r="23" spans="1:37" ht="17.25" thickBot="1">
      <c r="A23" s="128"/>
      <c r="B23" s="129"/>
      <c r="C23" s="130"/>
      <c r="D23" s="195" t="s">
        <v>159</v>
      </c>
      <c r="E23" s="132"/>
      <c r="F23" s="133"/>
      <c r="G23" s="134"/>
      <c r="H23" s="133"/>
      <c r="I23" s="135"/>
      <c r="J23" s="172"/>
      <c r="K23" s="165">
        <v>496</v>
      </c>
      <c r="L23" s="166"/>
      <c r="M23" s="165">
        <v>496</v>
      </c>
      <c r="N23" s="166"/>
      <c r="O23" s="165">
        <v>496</v>
      </c>
      <c r="P23" s="166"/>
      <c r="Q23" s="165">
        <v>496</v>
      </c>
      <c r="R23" s="166"/>
      <c r="S23" s="165">
        <v>496</v>
      </c>
      <c r="T23" s="166"/>
      <c r="U23" s="165">
        <v>496</v>
      </c>
      <c r="V23" s="166"/>
      <c r="W23" s="165">
        <v>496</v>
      </c>
      <c r="X23" s="167"/>
      <c r="Y23" s="168"/>
      <c r="Z23" s="165">
        <v>496</v>
      </c>
      <c r="AA23" s="166"/>
      <c r="AB23" s="165">
        <v>496</v>
      </c>
      <c r="AC23" s="166"/>
      <c r="AD23" s="165">
        <v>496</v>
      </c>
      <c r="AE23" s="166"/>
      <c r="AF23" s="165">
        <v>496</v>
      </c>
      <c r="AG23" s="166"/>
      <c r="AH23" s="165">
        <v>496</v>
      </c>
      <c r="AI23" s="166"/>
      <c r="AJ23" s="169"/>
      <c r="AK23" s="164"/>
    </row>
    <row r="24" spans="1:37" ht="17.25" thickBot="1">
      <c r="A24" s="128"/>
      <c r="B24" s="129"/>
      <c r="C24" s="130"/>
      <c r="D24" s="131"/>
      <c r="E24" s="132"/>
      <c r="F24" s="133"/>
      <c r="G24" s="134"/>
      <c r="H24" s="133"/>
      <c r="I24" s="135"/>
      <c r="J24" s="172"/>
      <c r="K24" s="165">
        <f t="shared" ref="K24" si="42">K23*K22</f>
        <v>0</v>
      </c>
      <c r="L24" s="166">
        <f>SUM(K24:K24)</f>
        <v>0</v>
      </c>
      <c r="M24" s="165">
        <f t="shared" ref="M24" si="43">M23*M22</f>
        <v>0</v>
      </c>
      <c r="N24" s="166">
        <f>SUM(M24:M24)</f>
        <v>0</v>
      </c>
      <c r="O24" s="165">
        <f t="shared" ref="O24" si="44">O23*O22</f>
        <v>0</v>
      </c>
      <c r="P24" s="166">
        <f>SUM(O24:O24)</f>
        <v>0</v>
      </c>
      <c r="Q24" s="165">
        <f t="shared" ref="Q24" si="45">Q23*Q22</f>
        <v>0</v>
      </c>
      <c r="R24" s="166">
        <f>SUM(Q24:Q24)</f>
        <v>0</v>
      </c>
      <c r="S24" s="165">
        <f t="shared" ref="S24" si="46">S23*S22</f>
        <v>0</v>
      </c>
      <c r="T24" s="166">
        <f>SUM(S24:S24)</f>
        <v>0</v>
      </c>
      <c r="U24" s="165">
        <f t="shared" ref="U24" si="47">U23*U22</f>
        <v>0</v>
      </c>
      <c r="V24" s="166">
        <f>SUM(U24:U24)</f>
        <v>0</v>
      </c>
      <c r="W24" s="165">
        <f t="shared" ref="W24" si="48">W23*W22</f>
        <v>0</v>
      </c>
      <c r="X24" s="167">
        <f>SUM(W24:W24)</f>
        <v>0</v>
      </c>
      <c r="Y24" s="168"/>
      <c r="Z24" s="165">
        <f t="shared" ref="Z24" si="49">Z23*Z22</f>
        <v>0</v>
      </c>
      <c r="AA24" s="166">
        <f>SUM(Z24:Z24)</f>
        <v>0</v>
      </c>
      <c r="AB24" s="165">
        <f t="shared" ref="AB24" si="50">AB23*AB22</f>
        <v>0</v>
      </c>
      <c r="AC24" s="166">
        <f>SUM(AB24:AB24)</f>
        <v>0</v>
      </c>
      <c r="AD24" s="165">
        <f t="shared" ref="AD24" si="51">AD23*AD22</f>
        <v>0</v>
      </c>
      <c r="AE24" s="166">
        <f>SUM(AD24:AD24)</f>
        <v>0</v>
      </c>
      <c r="AF24" s="165">
        <f t="shared" ref="AF24" si="52">AF23*AF22</f>
        <v>496</v>
      </c>
      <c r="AG24" s="166">
        <f>SUM(AF24:AF24)</f>
        <v>496</v>
      </c>
      <c r="AH24" s="165">
        <f t="shared" ref="AH24" si="53">AH23*AH22</f>
        <v>496</v>
      </c>
      <c r="AI24" s="166">
        <f>SUM(AH24:AH24)</f>
        <v>496</v>
      </c>
      <c r="AJ24" s="169"/>
      <c r="AK24" s="164">
        <f>L24+N24+P24+R24+T24+V24+X24+AA24+AC24+AE24+AG24+AI24</f>
        <v>992</v>
      </c>
    </row>
    <row r="25" spans="1:37" s="182" customFormat="1" ht="17.25" thickBot="1">
      <c r="A25" s="177">
        <v>4</v>
      </c>
      <c r="B25" s="122" t="s">
        <v>71</v>
      </c>
      <c r="C25" s="123" t="s">
        <v>162</v>
      </c>
      <c r="D25" s="137" t="s">
        <v>174</v>
      </c>
      <c r="E25" s="138"/>
      <c r="F25" s="125"/>
      <c r="G25" s="126"/>
      <c r="H25" s="125"/>
      <c r="I25" s="125"/>
      <c r="J25" s="127"/>
      <c r="K25" s="180"/>
      <c r="L25" s="179"/>
      <c r="M25" s="180"/>
      <c r="N25" s="179"/>
      <c r="O25" s="180"/>
      <c r="P25" s="179"/>
      <c r="Q25" s="180"/>
      <c r="R25" s="179"/>
      <c r="S25" s="180"/>
      <c r="T25" s="179"/>
      <c r="U25" s="180"/>
      <c r="V25" s="179"/>
      <c r="W25" s="180"/>
      <c r="X25" s="179"/>
      <c r="Y25" s="179"/>
      <c r="Z25" s="180"/>
      <c r="AA25" s="179"/>
      <c r="AB25" s="180"/>
      <c r="AC25" s="179"/>
      <c r="AD25" s="180"/>
      <c r="AE25" s="179"/>
      <c r="AF25" s="180"/>
      <c r="AG25" s="179"/>
      <c r="AH25" s="180"/>
      <c r="AI25" s="179"/>
      <c r="AJ25" s="181"/>
      <c r="AK25" s="158"/>
    </row>
    <row r="26" spans="1:37" ht="20.25" customHeight="1" thickBot="1">
      <c r="A26" s="128">
        <f t="shared" ref="A26" si="54">+A25</f>
        <v>4</v>
      </c>
      <c r="B26" s="129" t="s">
        <v>71</v>
      </c>
      <c r="C26" s="130">
        <v>1</v>
      </c>
      <c r="D26" s="131" t="s">
        <v>175</v>
      </c>
      <c r="E26" s="132" t="s">
        <v>165</v>
      </c>
      <c r="F26" s="133">
        <v>1</v>
      </c>
      <c r="G26" s="134">
        <v>179.8</v>
      </c>
      <c r="H26" s="133">
        <v>2</v>
      </c>
      <c r="I26" s="135">
        <f t="shared" si="2"/>
        <v>2</v>
      </c>
      <c r="J26" s="136">
        <f>+G26*I26</f>
        <v>359.6</v>
      </c>
      <c r="K26" s="159">
        <v>0</v>
      </c>
      <c r="L26" s="160"/>
      <c r="M26" s="159">
        <v>0</v>
      </c>
      <c r="N26" s="160"/>
      <c r="O26" s="159">
        <v>0</v>
      </c>
      <c r="P26" s="160"/>
      <c r="Q26" s="159">
        <v>0</v>
      </c>
      <c r="R26" s="160"/>
      <c r="S26" s="159">
        <v>0</v>
      </c>
      <c r="T26" s="160"/>
      <c r="U26" s="159">
        <v>0</v>
      </c>
      <c r="V26" s="160"/>
      <c r="W26" s="159">
        <v>0</v>
      </c>
      <c r="X26" s="161"/>
      <c r="Y26" s="162"/>
      <c r="Z26" s="159">
        <v>0</v>
      </c>
      <c r="AA26" s="160"/>
      <c r="AB26" s="159">
        <v>0</v>
      </c>
      <c r="AC26" s="160"/>
      <c r="AD26" s="159">
        <v>1</v>
      </c>
      <c r="AE26" s="160"/>
      <c r="AF26" s="159">
        <v>1</v>
      </c>
      <c r="AG26" s="160"/>
      <c r="AH26" s="159">
        <v>0</v>
      </c>
      <c r="AI26" s="160"/>
      <c r="AJ26" s="163">
        <f>SUM(K26:AH26)</f>
        <v>2</v>
      </c>
      <c r="AK26" s="164"/>
    </row>
    <row r="27" spans="1:37" ht="18.75" customHeight="1" thickBot="1">
      <c r="A27" s="128"/>
      <c r="B27" s="129"/>
      <c r="C27" s="130"/>
      <c r="D27" s="195" t="s">
        <v>159</v>
      </c>
      <c r="E27" s="132"/>
      <c r="F27" s="133"/>
      <c r="G27" s="134"/>
      <c r="H27" s="133"/>
      <c r="I27" s="135"/>
      <c r="J27" s="136"/>
      <c r="K27" s="165">
        <v>179.8</v>
      </c>
      <c r="L27" s="166"/>
      <c r="M27" s="165">
        <v>179.8</v>
      </c>
      <c r="N27" s="166"/>
      <c r="O27" s="165">
        <v>179.8</v>
      </c>
      <c r="P27" s="166"/>
      <c r="Q27" s="165">
        <v>179.8</v>
      </c>
      <c r="R27" s="166"/>
      <c r="S27" s="165">
        <v>179.8</v>
      </c>
      <c r="T27" s="166"/>
      <c r="U27" s="165">
        <v>179.8</v>
      </c>
      <c r="V27" s="166"/>
      <c r="W27" s="165">
        <v>179.8</v>
      </c>
      <c r="X27" s="167"/>
      <c r="Y27" s="168"/>
      <c r="Z27" s="165">
        <v>179.8</v>
      </c>
      <c r="AA27" s="166"/>
      <c r="AB27" s="165">
        <v>179.8</v>
      </c>
      <c r="AC27" s="166"/>
      <c r="AD27" s="165">
        <v>179.8</v>
      </c>
      <c r="AE27" s="166"/>
      <c r="AF27" s="165">
        <v>179.8</v>
      </c>
      <c r="AG27" s="166"/>
      <c r="AH27" s="165">
        <v>179.8</v>
      </c>
      <c r="AI27" s="166"/>
      <c r="AJ27" s="169"/>
      <c r="AK27" s="164"/>
    </row>
    <row r="28" spans="1:37" ht="19.5" customHeight="1" thickBot="1">
      <c r="A28" s="128"/>
      <c r="B28" s="129"/>
      <c r="C28" s="130"/>
      <c r="D28" s="131"/>
      <c r="E28" s="132"/>
      <c r="F28" s="133"/>
      <c r="G28" s="134"/>
      <c r="H28" s="133"/>
      <c r="I28" s="135"/>
      <c r="J28" s="136"/>
      <c r="K28" s="165">
        <f t="shared" ref="K28" si="55">K27*K26</f>
        <v>0</v>
      </c>
      <c r="L28" s="166">
        <f>SUM(K28:K28)</f>
        <v>0</v>
      </c>
      <c r="M28" s="165">
        <f t="shared" ref="M28" si="56">M27*M26</f>
        <v>0</v>
      </c>
      <c r="N28" s="166">
        <f>SUM(M28:M28)</f>
        <v>0</v>
      </c>
      <c r="O28" s="165">
        <f t="shared" ref="O28" si="57">O27*O26</f>
        <v>0</v>
      </c>
      <c r="P28" s="166">
        <f>SUM(O28:O28)</f>
        <v>0</v>
      </c>
      <c r="Q28" s="165">
        <f t="shared" ref="Q28" si="58">Q27*Q26</f>
        <v>0</v>
      </c>
      <c r="R28" s="166">
        <f>SUM(Q28:Q28)</f>
        <v>0</v>
      </c>
      <c r="S28" s="165">
        <f t="shared" ref="S28" si="59">S27*S26</f>
        <v>0</v>
      </c>
      <c r="T28" s="166">
        <f>SUM(S28:S28)</f>
        <v>0</v>
      </c>
      <c r="U28" s="165">
        <f t="shared" ref="U28" si="60">U27*U26</f>
        <v>0</v>
      </c>
      <c r="V28" s="166">
        <f>SUM(U28:U28)</f>
        <v>0</v>
      </c>
      <c r="W28" s="165">
        <f t="shared" ref="W28" si="61">W27*W26</f>
        <v>0</v>
      </c>
      <c r="X28" s="167">
        <f>SUM(W28:W28)</f>
        <v>0</v>
      </c>
      <c r="Y28" s="168"/>
      <c r="Z28" s="165">
        <f t="shared" ref="Z28" si="62">Z27*Z26</f>
        <v>0</v>
      </c>
      <c r="AA28" s="166">
        <f>SUM(Z28:Z28)</f>
        <v>0</v>
      </c>
      <c r="AB28" s="165">
        <f t="shared" ref="AB28" si="63">AB27*AB26</f>
        <v>0</v>
      </c>
      <c r="AC28" s="166">
        <f>SUM(AB28:AB28)</f>
        <v>0</v>
      </c>
      <c r="AD28" s="165">
        <f t="shared" ref="AD28" si="64">AD27*AD26</f>
        <v>179.8</v>
      </c>
      <c r="AE28" s="166">
        <f>SUM(AD28:AD28)</f>
        <v>179.8</v>
      </c>
      <c r="AF28" s="165">
        <f t="shared" ref="AF28" si="65">AF27*AF26</f>
        <v>179.8</v>
      </c>
      <c r="AG28" s="166">
        <f>SUM(AF28:AF28)</f>
        <v>179.8</v>
      </c>
      <c r="AH28" s="165">
        <f t="shared" ref="AH28" si="66">AH27*AH26</f>
        <v>0</v>
      </c>
      <c r="AI28" s="166">
        <f>SUM(AH28:AH28)</f>
        <v>0</v>
      </c>
      <c r="AJ28" s="169"/>
      <c r="AK28" s="164">
        <f>L28+N28+P28+R28+T28+V28+X28+AA28+AC28+AE28+AG28+AI28</f>
        <v>359.6</v>
      </c>
    </row>
    <row r="29" spans="1:37" ht="17.25" thickBot="1">
      <c r="A29" s="128">
        <f>+A26</f>
        <v>4</v>
      </c>
      <c r="B29" s="140" t="str">
        <f>+B26</f>
        <v>.</v>
      </c>
      <c r="C29" s="130">
        <f>+C26+1</f>
        <v>2</v>
      </c>
      <c r="D29" s="139" t="s">
        <v>176</v>
      </c>
      <c r="E29" s="132" t="s">
        <v>165</v>
      </c>
      <c r="F29" s="133">
        <v>1</v>
      </c>
      <c r="G29" s="134">
        <v>148.80000000000001</v>
      </c>
      <c r="H29" s="133">
        <v>2</v>
      </c>
      <c r="I29" s="135">
        <f t="shared" si="2"/>
        <v>2</v>
      </c>
      <c r="J29" s="136">
        <f>+G29*I29</f>
        <v>297.60000000000002</v>
      </c>
      <c r="K29" s="159">
        <v>0</v>
      </c>
      <c r="L29" s="160"/>
      <c r="M29" s="159">
        <v>0</v>
      </c>
      <c r="N29" s="160"/>
      <c r="O29" s="159">
        <v>0</v>
      </c>
      <c r="P29" s="160"/>
      <c r="Q29" s="159">
        <v>0</v>
      </c>
      <c r="R29" s="160"/>
      <c r="S29" s="159">
        <v>0</v>
      </c>
      <c r="T29" s="160"/>
      <c r="U29" s="159">
        <v>0</v>
      </c>
      <c r="V29" s="160"/>
      <c r="W29" s="159">
        <v>0</v>
      </c>
      <c r="X29" s="161"/>
      <c r="Y29" s="162"/>
      <c r="Z29" s="159">
        <v>1</v>
      </c>
      <c r="AA29" s="160"/>
      <c r="AB29" s="159">
        <v>1</v>
      </c>
      <c r="AC29" s="160"/>
      <c r="AD29" s="159">
        <v>0</v>
      </c>
      <c r="AE29" s="160"/>
      <c r="AF29" s="159">
        <v>0</v>
      </c>
      <c r="AG29" s="160"/>
      <c r="AH29" s="159">
        <v>0</v>
      </c>
      <c r="AI29" s="160"/>
      <c r="AJ29" s="163">
        <f>SUM(K29:AH29)</f>
        <v>2</v>
      </c>
      <c r="AK29" s="164"/>
    </row>
    <row r="30" spans="1:37" ht="17.25" thickBot="1">
      <c r="A30" s="128"/>
      <c r="B30" s="140"/>
      <c r="C30" s="130"/>
      <c r="D30" s="195" t="s">
        <v>159</v>
      </c>
      <c r="E30" s="132"/>
      <c r="F30" s="133"/>
      <c r="G30" s="134"/>
      <c r="H30" s="133"/>
      <c r="I30" s="135"/>
      <c r="J30" s="136"/>
      <c r="K30" s="165">
        <v>148.80000000000001</v>
      </c>
      <c r="L30" s="166"/>
      <c r="M30" s="165">
        <v>148.80000000000001</v>
      </c>
      <c r="N30" s="166"/>
      <c r="O30" s="165">
        <v>148.80000000000001</v>
      </c>
      <c r="P30" s="166"/>
      <c r="Q30" s="165">
        <v>148.80000000000001</v>
      </c>
      <c r="R30" s="166"/>
      <c r="S30" s="165">
        <v>148.80000000000001</v>
      </c>
      <c r="T30" s="166"/>
      <c r="U30" s="165">
        <v>148.80000000000001</v>
      </c>
      <c r="V30" s="166"/>
      <c r="W30" s="165">
        <v>148.80000000000001</v>
      </c>
      <c r="X30" s="167"/>
      <c r="Y30" s="168"/>
      <c r="Z30" s="165">
        <v>148.80000000000001</v>
      </c>
      <c r="AA30" s="166"/>
      <c r="AB30" s="165">
        <v>148.80000000000001</v>
      </c>
      <c r="AC30" s="166"/>
      <c r="AD30" s="165">
        <v>148.80000000000001</v>
      </c>
      <c r="AE30" s="166"/>
      <c r="AF30" s="165">
        <v>148.80000000000001</v>
      </c>
      <c r="AG30" s="166"/>
      <c r="AH30" s="165">
        <v>148.80000000000001</v>
      </c>
      <c r="AI30" s="166"/>
      <c r="AJ30" s="169"/>
      <c r="AK30" s="164"/>
    </row>
    <row r="31" spans="1:37" ht="17.25" thickBot="1">
      <c r="A31" s="128"/>
      <c r="B31" s="140"/>
      <c r="C31" s="130"/>
      <c r="D31" s="139"/>
      <c r="E31" s="132"/>
      <c r="F31" s="133"/>
      <c r="G31" s="134"/>
      <c r="H31" s="133"/>
      <c r="I31" s="135"/>
      <c r="J31" s="136"/>
      <c r="K31" s="165">
        <f t="shared" ref="K31" si="67">K30*K29</f>
        <v>0</v>
      </c>
      <c r="L31" s="166">
        <f>SUM(K31:K31)</f>
        <v>0</v>
      </c>
      <c r="M31" s="165">
        <f t="shared" ref="M31" si="68">M30*M29</f>
        <v>0</v>
      </c>
      <c r="N31" s="166">
        <f>SUM(M31:M31)</f>
        <v>0</v>
      </c>
      <c r="O31" s="165">
        <f t="shared" ref="O31" si="69">O30*O29</f>
        <v>0</v>
      </c>
      <c r="P31" s="166">
        <f>SUM(O31:O31)</f>
        <v>0</v>
      </c>
      <c r="Q31" s="165">
        <f t="shared" ref="Q31" si="70">Q30*Q29</f>
        <v>0</v>
      </c>
      <c r="R31" s="166">
        <f>SUM(Q31:Q31)</f>
        <v>0</v>
      </c>
      <c r="S31" s="165">
        <f t="shared" ref="S31" si="71">S30*S29</f>
        <v>0</v>
      </c>
      <c r="T31" s="166">
        <f>SUM(S31:S31)</f>
        <v>0</v>
      </c>
      <c r="U31" s="165">
        <f t="shared" ref="U31" si="72">U30*U29</f>
        <v>0</v>
      </c>
      <c r="V31" s="166">
        <f>SUM(U31:U31)</f>
        <v>0</v>
      </c>
      <c r="W31" s="165">
        <f t="shared" ref="W31" si="73">W30*W29</f>
        <v>0</v>
      </c>
      <c r="X31" s="167">
        <f>SUM(W31:W31)</f>
        <v>0</v>
      </c>
      <c r="Y31" s="168"/>
      <c r="Z31" s="165">
        <f t="shared" ref="Z31" si="74">Z30*Z29</f>
        <v>148.80000000000001</v>
      </c>
      <c r="AA31" s="166">
        <f>SUM(Z31:Z31)</f>
        <v>148.80000000000001</v>
      </c>
      <c r="AB31" s="165">
        <f t="shared" ref="AB31" si="75">AB30*AB29</f>
        <v>148.80000000000001</v>
      </c>
      <c r="AC31" s="166">
        <f>SUM(AB31:AB31)</f>
        <v>148.80000000000001</v>
      </c>
      <c r="AD31" s="165">
        <f t="shared" ref="AD31" si="76">AD30*AD29</f>
        <v>0</v>
      </c>
      <c r="AE31" s="166">
        <f>SUM(AD31:AD31)</f>
        <v>0</v>
      </c>
      <c r="AF31" s="165">
        <f t="shared" ref="AF31" si="77">AF30*AF29</f>
        <v>0</v>
      </c>
      <c r="AG31" s="166">
        <f>SUM(AF31:AF31)</f>
        <v>0</v>
      </c>
      <c r="AH31" s="165">
        <f t="shared" ref="AH31" si="78">AH30*AH29</f>
        <v>0</v>
      </c>
      <c r="AI31" s="166">
        <f>SUM(AH31:AH31)</f>
        <v>0</v>
      </c>
      <c r="AJ31" s="169"/>
      <c r="AK31" s="164">
        <f>L31+N31+P31+R31+T31+V31+X31+AA31+AC31+AE31+AG31+AI31</f>
        <v>297.60000000000002</v>
      </c>
    </row>
    <row r="32" spans="1:37" ht="17.25" thickBot="1">
      <c r="A32" s="128">
        <f>+A29</f>
        <v>4</v>
      </c>
      <c r="B32" s="140" t="str">
        <f>+B29</f>
        <v>.</v>
      </c>
      <c r="C32" s="130">
        <f>+C29+1</f>
        <v>3</v>
      </c>
      <c r="D32" s="139" t="s">
        <v>177</v>
      </c>
      <c r="E32" s="132" t="s">
        <v>165</v>
      </c>
      <c r="F32" s="133">
        <v>2</v>
      </c>
      <c r="G32" s="134">
        <v>111.6</v>
      </c>
      <c r="H32" s="133">
        <v>2</v>
      </c>
      <c r="I32" s="135">
        <f t="shared" si="2"/>
        <v>4</v>
      </c>
      <c r="J32" s="136">
        <f>+G32*I32</f>
        <v>446.4</v>
      </c>
      <c r="K32" s="159">
        <v>0</v>
      </c>
      <c r="L32" s="160"/>
      <c r="M32" s="159">
        <v>0</v>
      </c>
      <c r="N32" s="160"/>
      <c r="O32" s="159">
        <v>0</v>
      </c>
      <c r="P32" s="160"/>
      <c r="Q32" s="159">
        <v>0</v>
      </c>
      <c r="R32" s="160"/>
      <c r="S32" s="159">
        <v>0</v>
      </c>
      <c r="T32" s="160"/>
      <c r="U32" s="159">
        <v>0</v>
      </c>
      <c r="V32" s="160"/>
      <c r="W32" s="159">
        <v>0</v>
      </c>
      <c r="X32" s="161"/>
      <c r="Y32" s="162"/>
      <c r="Z32" s="159">
        <v>1</v>
      </c>
      <c r="AA32" s="160"/>
      <c r="AB32" s="159">
        <v>1</v>
      </c>
      <c r="AC32" s="160"/>
      <c r="AD32" s="159">
        <v>1</v>
      </c>
      <c r="AE32" s="160"/>
      <c r="AF32" s="159">
        <v>1</v>
      </c>
      <c r="AG32" s="160"/>
      <c r="AH32" s="159">
        <v>0</v>
      </c>
      <c r="AI32" s="160"/>
      <c r="AJ32" s="163">
        <f>SUM(K32:AH32)</f>
        <v>4</v>
      </c>
      <c r="AK32" s="164"/>
    </row>
    <row r="33" spans="1:37" ht="17.25" thickBot="1">
      <c r="A33" s="128"/>
      <c r="B33" s="140"/>
      <c r="C33" s="130"/>
      <c r="D33" s="195" t="s">
        <v>159</v>
      </c>
      <c r="E33" s="132"/>
      <c r="F33" s="133"/>
      <c r="G33" s="134"/>
      <c r="H33" s="133"/>
      <c r="I33" s="135"/>
      <c r="J33" s="136"/>
      <c r="K33" s="165">
        <v>111.6</v>
      </c>
      <c r="L33" s="166"/>
      <c r="M33" s="165">
        <v>111.6</v>
      </c>
      <c r="N33" s="166"/>
      <c r="O33" s="165">
        <v>111.6</v>
      </c>
      <c r="P33" s="166"/>
      <c r="Q33" s="165">
        <v>111.6</v>
      </c>
      <c r="R33" s="166"/>
      <c r="S33" s="165">
        <v>111.6</v>
      </c>
      <c r="T33" s="166"/>
      <c r="U33" s="165">
        <v>111.6</v>
      </c>
      <c r="V33" s="166"/>
      <c r="W33" s="165">
        <v>111.6</v>
      </c>
      <c r="X33" s="167"/>
      <c r="Y33" s="168"/>
      <c r="Z33" s="165">
        <v>111.6</v>
      </c>
      <c r="AA33" s="166"/>
      <c r="AB33" s="165">
        <v>111.6</v>
      </c>
      <c r="AC33" s="166"/>
      <c r="AD33" s="165">
        <v>111.6</v>
      </c>
      <c r="AE33" s="166"/>
      <c r="AF33" s="165">
        <v>111.6</v>
      </c>
      <c r="AG33" s="166"/>
      <c r="AH33" s="165">
        <v>111.6</v>
      </c>
      <c r="AI33" s="166"/>
      <c r="AJ33" s="169"/>
      <c r="AK33" s="164"/>
    </row>
    <row r="34" spans="1:37" ht="17.25" thickBot="1">
      <c r="A34" s="128"/>
      <c r="B34" s="140"/>
      <c r="C34" s="130"/>
      <c r="D34" s="139"/>
      <c r="E34" s="132"/>
      <c r="F34" s="133"/>
      <c r="G34" s="134"/>
      <c r="H34" s="133"/>
      <c r="I34" s="135"/>
      <c r="J34" s="136"/>
      <c r="K34" s="165">
        <f t="shared" ref="K34" si="79">K33*K32</f>
        <v>0</v>
      </c>
      <c r="L34" s="166">
        <f>SUM(K34:K34)</f>
        <v>0</v>
      </c>
      <c r="M34" s="165">
        <f t="shared" ref="M34" si="80">M33*M32</f>
        <v>0</v>
      </c>
      <c r="N34" s="166">
        <f>SUM(M34:M34)</f>
        <v>0</v>
      </c>
      <c r="O34" s="165">
        <f t="shared" ref="O34" si="81">O33*O32</f>
        <v>0</v>
      </c>
      <c r="P34" s="166">
        <f>SUM(O34:O34)</f>
        <v>0</v>
      </c>
      <c r="Q34" s="165">
        <f t="shared" ref="Q34" si="82">Q33*Q32</f>
        <v>0</v>
      </c>
      <c r="R34" s="166">
        <f>SUM(Q34:Q34)</f>
        <v>0</v>
      </c>
      <c r="S34" s="165">
        <f t="shared" ref="S34" si="83">S33*S32</f>
        <v>0</v>
      </c>
      <c r="T34" s="166">
        <f>SUM(S34:S34)</f>
        <v>0</v>
      </c>
      <c r="U34" s="165">
        <f t="shared" ref="U34" si="84">U33*U32</f>
        <v>0</v>
      </c>
      <c r="V34" s="166">
        <f>SUM(U34:U34)</f>
        <v>0</v>
      </c>
      <c r="W34" s="165">
        <f t="shared" ref="W34" si="85">W33*W32</f>
        <v>0</v>
      </c>
      <c r="X34" s="167">
        <f>SUM(W34:W34)</f>
        <v>0</v>
      </c>
      <c r="Y34" s="168"/>
      <c r="Z34" s="165">
        <f t="shared" ref="Z34" si="86">Z33*Z32</f>
        <v>111.6</v>
      </c>
      <c r="AA34" s="166">
        <f>SUM(Z34:Z34)</f>
        <v>111.6</v>
      </c>
      <c r="AB34" s="165">
        <f t="shared" ref="AB34" si="87">AB33*AB32</f>
        <v>111.6</v>
      </c>
      <c r="AC34" s="166">
        <f>SUM(AB34:AB34)</f>
        <v>111.6</v>
      </c>
      <c r="AD34" s="165">
        <f t="shared" ref="AD34" si="88">AD33*AD32</f>
        <v>111.6</v>
      </c>
      <c r="AE34" s="166">
        <f>SUM(AD34:AD34)</f>
        <v>111.6</v>
      </c>
      <c r="AF34" s="165">
        <f t="shared" ref="AF34" si="89">AF33*AF32</f>
        <v>111.6</v>
      </c>
      <c r="AG34" s="166">
        <f>SUM(AF34:AF34)</f>
        <v>111.6</v>
      </c>
      <c r="AH34" s="165">
        <f t="shared" ref="AH34" si="90">AH33*AH32</f>
        <v>0</v>
      </c>
      <c r="AI34" s="166">
        <f>SUM(AH34:AH34)</f>
        <v>0</v>
      </c>
      <c r="AJ34" s="169"/>
      <c r="AK34" s="164">
        <f>L34+N34+P34+R34+T34+V34+X34+AA34+AC34+AE34+AG34+AI34</f>
        <v>446.4</v>
      </c>
    </row>
    <row r="35" spans="1:37" ht="17.25" thickBot="1">
      <c r="A35" s="128">
        <f>+A32</f>
        <v>4</v>
      </c>
      <c r="B35" s="140" t="str">
        <f>+B32</f>
        <v>.</v>
      </c>
      <c r="C35" s="130">
        <f>+C32+1</f>
        <v>4</v>
      </c>
      <c r="D35" s="139" t="s">
        <v>178</v>
      </c>
      <c r="E35" s="132" t="s">
        <v>165</v>
      </c>
      <c r="F35" s="133">
        <v>1</v>
      </c>
      <c r="G35" s="134">
        <v>124</v>
      </c>
      <c r="H35" s="133">
        <v>2</v>
      </c>
      <c r="I35" s="135">
        <f t="shared" si="2"/>
        <v>2</v>
      </c>
      <c r="J35" s="136">
        <f>+G35*I35</f>
        <v>248</v>
      </c>
      <c r="K35" s="159">
        <v>0</v>
      </c>
      <c r="L35" s="160"/>
      <c r="M35" s="159">
        <v>0</v>
      </c>
      <c r="N35" s="160"/>
      <c r="O35" s="159">
        <v>0</v>
      </c>
      <c r="P35" s="160"/>
      <c r="Q35" s="159">
        <v>0</v>
      </c>
      <c r="R35" s="160"/>
      <c r="S35" s="159">
        <v>0</v>
      </c>
      <c r="T35" s="160"/>
      <c r="U35" s="159">
        <v>0</v>
      </c>
      <c r="V35" s="160"/>
      <c r="W35" s="159">
        <v>0</v>
      </c>
      <c r="X35" s="161"/>
      <c r="Y35" s="162"/>
      <c r="Z35" s="159">
        <v>0</v>
      </c>
      <c r="AA35" s="160"/>
      <c r="AB35" s="159">
        <v>0</v>
      </c>
      <c r="AC35" s="160"/>
      <c r="AD35" s="159">
        <v>0</v>
      </c>
      <c r="AE35" s="160"/>
      <c r="AF35" s="159">
        <v>1</v>
      </c>
      <c r="AG35" s="160"/>
      <c r="AH35" s="159">
        <v>1</v>
      </c>
      <c r="AI35" s="160"/>
      <c r="AJ35" s="163">
        <f>SUM(K35:AH35)</f>
        <v>2</v>
      </c>
      <c r="AK35" s="164"/>
    </row>
    <row r="36" spans="1:37" ht="17.25" thickBot="1">
      <c r="A36" s="128"/>
      <c r="B36" s="140"/>
      <c r="C36" s="130"/>
      <c r="D36" s="195" t="s">
        <v>159</v>
      </c>
      <c r="E36" s="132"/>
      <c r="F36" s="133"/>
      <c r="G36" s="134"/>
      <c r="H36" s="133"/>
      <c r="I36" s="135"/>
      <c r="J36" s="136"/>
      <c r="K36" s="165">
        <v>124</v>
      </c>
      <c r="L36" s="166"/>
      <c r="M36" s="165">
        <v>124</v>
      </c>
      <c r="N36" s="166"/>
      <c r="O36" s="165">
        <v>124</v>
      </c>
      <c r="P36" s="166"/>
      <c r="Q36" s="165">
        <v>124</v>
      </c>
      <c r="R36" s="166"/>
      <c r="S36" s="165">
        <v>124</v>
      </c>
      <c r="T36" s="166"/>
      <c r="U36" s="165">
        <v>124</v>
      </c>
      <c r="V36" s="166"/>
      <c r="W36" s="165">
        <v>124</v>
      </c>
      <c r="X36" s="167"/>
      <c r="Y36" s="168"/>
      <c r="Z36" s="165">
        <v>124</v>
      </c>
      <c r="AA36" s="166"/>
      <c r="AB36" s="165">
        <v>124</v>
      </c>
      <c r="AC36" s="166"/>
      <c r="AD36" s="165">
        <v>124</v>
      </c>
      <c r="AE36" s="166"/>
      <c r="AF36" s="165">
        <v>124</v>
      </c>
      <c r="AG36" s="166"/>
      <c r="AH36" s="165">
        <v>124</v>
      </c>
      <c r="AI36" s="166"/>
      <c r="AJ36" s="169"/>
      <c r="AK36" s="164"/>
    </row>
    <row r="37" spans="1:37" ht="17.25" thickBot="1">
      <c r="A37" s="128"/>
      <c r="B37" s="140"/>
      <c r="C37" s="130"/>
      <c r="D37" s="139"/>
      <c r="E37" s="132"/>
      <c r="F37" s="133"/>
      <c r="G37" s="134"/>
      <c r="H37" s="133"/>
      <c r="I37" s="135"/>
      <c r="J37" s="136"/>
      <c r="K37" s="165">
        <f t="shared" ref="K37" si="91">K36*K35</f>
        <v>0</v>
      </c>
      <c r="L37" s="166">
        <f>SUM(K37:K37)</f>
        <v>0</v>
      </c>
      <c r="M37" s="165">
        <f t="shared" ref="M37" si="92">M36*M35</f>
        <v>0</v>
      </c>
      <c r="N37" s="166">
        <f>SUM(M37:M37)</f>
        <v>0</v>
      </c>
      <c r="O37" s="165">
        <f t="shared" ref="O37" si="93">O36*O35</f>
        <v>0</v>
      </c>
      <c r="P37" s="166">
        <f>SUM(O37:O37)</f>
        <v>0</v>
      </c>
      <c r="Q37" s="165">
        <f t="shared" ref="Q37" si="94">Q36*Q35</f>
        <v>0</v>
      </c>
      <c r="R37" s="166">
        <f>SUM(Q37:Q37)</f>
        <v>0</v>
      </c>
      <c r="S37" s="165">
        <f t="shared" ref="S37" si="95">S36*S35</f>
        <v>0</v>
      </c>
      <c r="T37" s="166">
        <f>SUM(S37:S37)</f>
        <v>0</v>
      </c>
      <c r="U37" s="165">
        <f t="shared" ref="U37" si="96">U36*U35</f>
        <v>0</v>
      </c>
      <c r="V37" s="166">
        <f>SUM(U37:U37)</f>
        <v>0</v>
      </c>
      <c r="W37" s="165">
        <f t="shared" ref="W37" si="97">W36*W35</f>
        <v>0</v>
      </c>
      <c r="X37" s="167">
        <f>SUM(W37:W37)</f>
        <v>0</v>
      </c>
      <c r="Y37" s="168"/>
      <c r="Z37" s="165">
        <f t="shared" ref="Z37" si="98">Z36*Z35</f>
        <v>0</v>
      </c>
      <c r="AA37" s="166">
        <f>SUM(Z37:Z37)</f>
        <v>0</v>
      </c>
      <c r="AB37" s="165">
        <f t="shared" ref="AB37" si="99">AB36*AB35</f>
        <v>0</v>
      </c>
      <c r="AC37" s="166">
        <f>SUM(AB37:AB37)</f>
        <v>0</v>
      </c>
      <c r="AD37" s="165">
        <f t="shared" ref="AD37" si="100">AD36*AD35</f>
        <v>0</v>
      </c>
      <c r="AE37" s="166">
        <f>SUM(AD37:AD37)</f>
        <v>0</v>
      </c>
      <c r="AF37" s="165">
        <f t="shared" ref="AF37" si="101">AF36*AF35</f>
        <v>124</v>
      </c>
      <c r="AG37" s="166">
        <f>SUM(AF37:AF37)</f>
        <v>124</v>
      </c>
      <c r="AH37" s="165">
        <f t="shared" ref="AH37" si="102">AH36*AH35</f>
        <v>124</v>
      </c>
      <c r="AI37" s="166">
        <f>SUM(AH37:AH37)</f>
        <v>124</v>
      </c>
      <c r="AJ37" s="169"/>
      <c r="AK37" s="164">
        <f>L37+N37+P37+R37+T37+V37+X37+AA37+AC37+AE37+AG37+AI37</f>
        <v>248</v>
      </c>
    </row>
    <row r="38" spans="1:37" ht="17.25" thickBot="1">
      <c r="A38" s="128">
        <f>+A35</f>
        <v>4</v>
      </c>
      <c r="B38" s="140" t="str">
        <f>+B35</f>
        <v>.</v>
      </c>
      <c r="C38" s="130">
        <f>+C35+1</f>
        <v>5</v>
      </c>
      <c r="D38" s="139" t="s">
        <v>179</v>
      </c>
      <c r="E38" s="132" t="s">
        <v>165</v>
      </c>
      <c r="F38" s="133">
        <v>1</v>
      </c>
      <c r="G38" s="134">
        <v>124</v>
      </c>
      <c r="H38" s="133">
        <v>2</v>
      </c>
      <c r="I38" s="135">
        <f t="shared" si="2"/>
        <v>2</v>
      </c>
      <c r="J38" s="136">
        <f>+G38*I38</f>
        <v>248</v>
      </c>
      <c r="K38" s="159">
        <v>0</v>
      </c>
      <c r="L38" s="160"/>
      <c r="M38" s="159">
        <v>0</v>
      </c>
      <c r="N38" s="160"/>
      <c r="O38" s="159">
        <v>0</v>
      </c>
      <c r="P38" s="160"/>
      <c r="Q38" s="159">
        <v>0</v>
      </c>
      <c r="R38" s="160"/>
      <c r="S38" s="159">
        <v>0</v>
      </c>
      <c r="T38" s="160"/>
      <c r="U38" s="159">
        <v>0</v>
      </c>
      <c r="V38" s="160"/>
      <c r="W38" s="159">
        <v>0</v>
      </c>
      <c r="X38" s="161"/>
      <c r="Y38" s="162"/>
      <c r="Z38" s="159">
        <v>0</v>
      </c>
      <c r="AA38" s="160"/>
      <c r="AB38" s="159">
        <v>1</v>
      </c>
      <c r="AC38" s="160"/>
      <c r="AD38" s="159">
        <v>1</v>
      </c>
      <c r="AE38" s="160"/>
      <c r="AF38" s="159">
        <v>0</v>
      </c>
      <c r="AG38" s="160"/>
      <c r="AH38" s="159">
        <v>0</v>
      </c>
      <c r="AI38" s="160"/>
      <c r="AJ38" s="163">
        <f>SUM(K38:AH38)</f>
        <v>2</v>
      </c>
      <c r="AK38" s="164"/>
    </row>
    <row r="39" spans="1:37" ht="17.25" thickBot="1">
      <c r="A39" s="128"/>
      <c r="B39" s="140"/>
      <c r="C39" s="130"/>
      <c r="D39" s="195" t="s">
        <v>159</v>
      </c>
      <c r="E39" s="132"/>
      <c r="F39" s="133"/>
      <c r="G39" s="134"/>
      <c r="H39" s="133"/>
      <c r="I39" s="135"/>
      <c r="J39" s="136"/>
      <c r="K39" s="165">
        <v>124</v>
      </c>
      <c r="L39" s="166"/>
      <c r="M39" s="165">
        <v>124</v>
      </c>
      <c r="N39" s="166"/>
      <c r="O39" s="165">
        <v>124</v>
      </c>
      <c r="P39" s="166"/>
      <c r="Q39" s="165">
        <v>124</v>
      </c>
      <c r="R39" s="166"/>
      <c r="S39" s="165">
        <v>124</v>
      </c>
      <c r="T39" s="166"/>
      <c r="U39" s="165">
        <v>124</v>
      </c>
      <c r="V39" s="166"/>
      <c r="W39" s="165">
        <v>124</v>
      </c>
      <c r="X39" s="167"/>
      <c r="Y39" s="168"/>
      <c r="Z39" s="165">
        <v>124</v>
      </c>
      <c r="AA39" s="166"/>
      <c r="AB39" s="165">
        <v>124</v>
      </c>
      <c r="AC39" s="166"/>
      <c r="AD39" s="165">
        <v>124</v>
      </c>
      <c r="AE39" s="166"/>
      <c r="AF39" s="165">
        <v>124</v>
      </c>
      <c r="AG39" s="166"/>
      <c r="AH39" s="165">
        <v>124</v>
      </c>
      <c r="AI39" s="166"/>
      <c r="AJ39" s="169"/>
      <c r="AK39" s="164"/>
    </row>
    <row r="40" spans="1:37" ht="17.25" thickBot="1">
      <c r="A40" s="128"/>
      <c r="B40" s="140"/>
      <c r="C40" s="130"/>
      <c r="D40" s="139"/>
      <c r="E40" s="132"/>
      <c r="F40" s="133"/>
      <c r="G40" s="134"/>
      <c r="H40" s="133"/>
      <c r="I40" s="135"/>
      <c r="J40" s="136"/>
      <c r="K40" s="165">
        <f t="shared" ref="K40" si="103">K39*K38</f>
        <v>0</v>
      </c>
      <c r="L40" s="166">
        <f>SUM(K40:K40)</f>
        <v>0</v>
      </c>
      <c r="M40" s="165">
        <f t="shared" ref="M40" si="104">M39*M38</f>
        <v>0</v>
      </c>
      <c r="N40" s="166">
        <f>SUM(M40:M40)</f>
        <v>0</v>
      </c>
      <c r="O40" s="165">
        <f t="shared" ref="O40" si="105">O39*O38</f>
        <v>0</v>
      </c>
      <c r="P40" s="166">
        <f>SUM(O40:O40)</f>
        <v>0</v>
      </c>
      <c r="Q40" s="165">
        <f t="shared" ref="Q40" si="106">Q39*Q38</f>
        <v>0</v>
      </c>
      <c r="R40" s="166">
        <f>SUM(Q40:Q40)</f>
        <v>0</v>
      </c>
      <c r="S40" s="165">
        <f t="shared" ref="S40" si="107">S39*S38</f>
        <v>0</v>
      </c>
      <c r="T40" s="166">
        <f>SUM(S40:S40)</f>
        <v>0</v>
      </c>
      <c r="U40" s="165">
        <f t="shared" ref="U40" si="108">U39*U38</f>
        <v>0</v>
      </c>
      <c r="V40" s="166">
        <f>SUM(U40:U40)</f>
        <v>0</v>
      </c>
      <c r="W40" s="165">
        <f t="shared" ref="W40" si="109">W39*W38</f>
        <v>0</v>
      </c>
      <c r="X40" s="167">
        <f>SUM(W40:W40)</f>
        <v>0</v>
      </c>
      <c r="Y40" s="168"/>
      <c r="Z40" s="165">
        <f t="shared" ref="Z40" si="110">Z39*Z38</f>
        <v>0</v>
      </c>
      <c r="AA40" s="166">
        <f>SUM(Z40:Z40)</f>
        <v>0</v>
      </c>
      <c r="AB40" s="165">
        <f t="shared" ref="AB40" si="111">AB39*AB38</f>
        <v>124</v>
      </c>
      <c r="AC40" s="166">
        <f>SUM(AB40:AB40)</f>
        <v>124</v>
      </c>
      <c r="AD40" s="165">
        <f t="shared" ref="AD40" si="112">AD39*AD38</f>
        <v>124</v>
      </c>
      <c r="AE40" s="166">
        <f>SUM(AD40:AD40)</f>
        <v>124</v>
      </c>
      <c r="AF40" s="165">
        <f t="shared" ref="AF40" si="113">AF39*AF38</f>
        <v>0</v>
      </c>
      <c r="AG40" s="166">
        <f>SUM(AF40:AF40)</f>
        <v>0</v>
      </c>
      <c r="AH40" s="165">
        <f t="shared" ref="AH40" si="114">AH39*AH38</f>
        <v>0</v>
      </c>
      <c r="AI40" s="166">
        <f>SUM(AH40:AH40)</f>
        <v>0</v>
      </c>
      <c r="AJ40" s="169"/>
      <c r="AK40" s="164">
        <f>L40+N40+P40+R40+T40+V40+X40+AA40+AC40+AE40+AG40+AI40</f>
        <v>248</v>
      </c>
    </row>
    <row r="41" spans="1:37" ht="17.25" thickBot="1">
      <c r="A41" s="128">
        <f>+A38</f>
        <v>4</v>
      </c>
      <c r="B41" s="140" t="str">
        <f>+B38</f>
        <v>.</v>
      </c>
      <c r="C41" s="130">
        <f>+C38+1</f>
        <v>6</v>
      </c>
      <c r="D41" s="139" t="s">
        <v>180</v>
      </c>
      <c r="E41" s="132" t="s">
        <v>165</v>
      </c>
      <c r="F41" s="133">
        <v>2</v>
      </c>
      <c r="G41" s="134">
        <v>49.6</v>
      </c>
      <c r="H41" s="133">
        <v>2</v>
      </c>
      <c r="I41" s="135">
        <f t="shared" si="2"/>
        <v>4</v>
      </c>
      <c r="J41" s="136">
        <f>+G41*I41</f>
        <v>198.4</v>
      </c>
      <c r="K41" s="159">
        <v>0</v>
      </c>
      <c r="L41" s="160"/>
      <c r="M41" s="159">
        <v>0</v>
      </c>
      <c r="N41" s="160"/>
      <c r="O41" s="159">
        <v>0</v>
      </c>
      <c r="P41" s="160"/>
      <c r="Q41" s="159">
        <v>0</v>
      </c>
      <c r="R41" s="160"/>
      <c r="S41" s="159">
        <v>0</v>
      </c>
      <c r="T41" s="160"/>
      <c r="U41" s="159">
        <v>0</v>
      </c>
      <c r="V41" s="160"/>
      <c r="W41" s="159">
        <v>0</v>
      </c>
      <c r="X41" s="161"/>
      <c r="Y41" s="162"/>
      <c r="Z41" s="159">
        <v>1</v>
      </c>
      <c r="AA41" s="160"/>
      <c r="AB41" s="159">
        <v>1</v>
      </c>
      <c r="AC41" s="160"/>
      <c r="AD41" s="159">
        <v>1</v>
      </c>
      <c r="AE41" s="160"/>
      <c r="AF41" s="159">
        <v>1</v>
      </c>
      <c r="AG41" s="160"/>
      <c r="AH41" s="159">
        <v>0</v>
      </c>
      <c r="AI41" s="160"/>
      <c r="AJ41" s="163">
        <f>SUM(K41:AH41)</f>
        <v>4</v>
      </c>
      <c r="AK41" s="164"/>
    </row>
    <row r="42" spans="1:37" ht="17.25" thickBot="1">
      <c r="A42" s="128"/>
      <c r="B42" s="140"/>
      <c r="C42" s="130"/>
      <c r="D42" s="195" t="s">
        <v>159</v>
      </c>
      <c r="E42" s="132"/>
      <c r="F42" s="133"/>
      <c r="G42" s="134"/>
      <c r="H42" s="133"/>
      <c r="I42" s="189"/>
      <c r="J42" s="136"/>
      <c r="K42" s="165">
        <v>49.6</v>
      </c>
      <c r="L42" s="166"/>
      <c r="M42" s="165">
        <v>49.6</v>
      </c>
      <c r="N42" s="166"/>
      <c r="O42" s="165">
        <v>49.6</v>
      </c>
      <c r="P42" s="166"/>
      <c r="Q42" s="165">
        <v>49.6</v>
      </c>
      <c r="R42" s="166"/>
      <c r="S42" s="165">
        <v>49.6</v>
      </c>
      <c r="T42" s="166"/>
      <c r="U42" s="165">
        <v>49.6</v>
      </c>
      <c r="V42" s="166"/>
      <c r="W42" s="165">
        <v>49.6</v>
      </c>
      <c r="X42" s="167"/>
      <c r="Y42" s="168"/>
      <c r="Z42" s="165">
        <v>49.6</v>
      </c>
      <c r="AA42" s="166"/>
      <c r="AB42" s="165">
        <v>49.6</v>
      </c>
      <c r="AC42" s="166"/>
      <c r="AD42" s="165">
        <v>49.6</v>
      </c>
      <c r="AE42" s="166"/>
      <c r="AF42" s="165">
        <v>49.6</v>
      </c>
      <c r="AG42" s="166"/>
      <c r="AH42" s="165">
        <v>49.6</v>
      </c>
      <c r="AI42" s="166"/>
      <c r="AJ42" s="169"/>
      <c r="AK42" s="164"/>
    </row>
    <row r="43" spans="1:37" ht="17.25" thickBot="1">
      <c r="A43" s="128"/>
      <c r="B43" s="140"/>
      <c r="C43" s="130"/>
      <c r="D43" s="139"/>
      <c r="E43" s="132"/>
      <c r="F43" s="133"/>
      <c r="G43" s="134"/>
      <c r="H43" s="133"/>
      <c r="I43" s="189"/>
      <c r="J43" s="136"/>
      <c r="K43" s="165">
        <f t="shared" ref="K43" si="115">K42*K41</f>
        <v>0</v>
      </c>
      <c r="L43" s="166">
        <f>SUM(K43:K43)</f>
        <v>0</v>
      </c>
      <c r="M43" s="165">
        <f t="shared" ref="M43" si="116">M42*M41</f>
        <v>0</v>
      </c>
      <c r="N43" s="166">
        <f>SUM(M43:M43)</f>
        <v>0</v>
      </c>
      <c r="O43" s="165">
        <f t="shared" ref="O43" si="117">O42*O41</f>
        <v>0</v>
      </c>
      <c r="P43" s="166">
        <f>SUM(O43:O43)</f>
        <v>0</v>
      </c>
      <c r="Q43" s="165">
        <f t="shared" ref="Q43" si="118">Q42*Q41</f>
        <v>0</v>
      </c>
      <c r="R43" s="166">
        <f>SUM(Q43:Q43)</f>
        <v>0</v>
      </c>
      <c r="S43" s="165">
        <f t="shared" ref="S43" si="119">S42*S41</f>
        <v>0</v>
      </c>
      <c r="T43" s="166">
        <f>SUM(S43:S43)</f>
        <v>0</v>
      </c>
      <c r="U43" s="165">
        <f t="shared" ref="U43" si="120">U42*U41</f>
        <v>0</v>
      </c>
      <c r="V43" s="166">
        <f>SUM(U43:U43)</f>
        <v>0</v>
      </c>
      <c r="W43" s="165">
        <f t="shared" ref="W43" si="121">W42*W41</f>
        <v>0</v>
      </c>
      <c r="X43" s="167">
        <f>SUM(W43:W43)</f>
        <v>0</v>
      </c>
      <c r="Y43" s="168"/>
      <c r="Z43" s="165">
        <f t="shared" ref="Z43" si="122">Z42*Z41</f>
        <v>49.6</v>
      </c>
      <c r="AA43" s="166">
        <f>SUM(Z43:Z43)</f>
        <v>49.6</v>
      </c>
      <c r="AB43" s="165">
        <f t="shared" ref="AB43" si="123">AB42*AB41</f>
        <v>49.6</v>
      </c>
      <c r="AC43" s="166">
        <f>SUM(AB43:AB43)</f>
        <v>49.6</v>
      </c>
      <c r="AD43" s="165">
        <f t="shared" ref="AD43" si="124">AD42*AD41</f>
        <v>49.6</v>
      </c>
      <c r="AE43" s="166">
        <f>SUM(AD43:AD43)</f>
        <v>49.6</v>
      </c>
      <c r="AF43" s="165">
        <f t="shared" ref="AF43" si="125">AF42*AF41</f>
        <v>49.6</v>
      </c>
      <c r="AG43" s="166">
        <f>SUM(AF43:AF43)</f>
        <v>49.6</v>
      </c>
      <c r="AH43" s="165">
        <f t="shared" ref="AH43" si="126">AH42*AH41</f>
        <v>0</v>
      </c>
      <c r="AI43" s="166">
        <f>SUM(AH43:AH43)</f>
        <v>0</v>
      </c>
      <c r="AJ43" s="169"/>
      <c r="AK43" s="164">
        <f>L43+N43+P43+R43+T43+V43+X43+AA43+AC43+AE43+AG43+AI43</f>
        <v>198.4</v>
      </c>
    </row>
    <row r="44" spans="1:37" ht="17.25" thickBot="1">
      <c r="A44" s="128">
        <f>+A41</f>
        <v>4</v>
      </c>
      <c r="B44" s="140" t="str">
        <f>+B41</f>
        <v>.</v>
      </c>
      <c r="C44" s="130">
        <f>+C41+1</f>
        <v>7</v>
      </c>
      <c r="D44" s="139" t="s">
        <v>181</v>
      </c>
      <c r="E44" s="132" t="s">
        <v>165</v>
      </c>
      <c r="F44" s="133">
        <v>1</v>
      </c>
      <c r="G44" s="134">
        <v>74.400000000000006</v>
      </c>
      <c r="H44" s="133">
        <v>2</v>
      </c>
      <c r="I44" s="133">
        <f t="shared" si="2"/>
        <v>2</v>
      </c>
      <c r="J44" s="136">
        <f>+G44*I44</f>
        <v>148.80000000000001</v>
      </c>
      <c r="K44" s="159">
        <v>0</v>
      </c>
      <c r="L44" s="160"/>
      <c r="M44" s="159">
        <v>0</v>
      </c>
      <c r="N44" s="160"/>
      <c r="O44" s="159">
        <v>0</v>
      </c>
      <c r="P44" s="160"/>
      <c r="Q44" s="159">
        <v>0</v>
      </c>
      <c r="R44" s="160"/>
      <c r="S44" s="159">
        <v>0</v>
      </c>
      <c r="T44" s="160"/>
      <c r="U44" s="159">
        <v>0</v>
      </c>
      <c r="V44" s="160"/>
      <c r="W44" s="159">
        <v>0</v>
      </c>
      <c r="X44" s="161"/>
      <c r="Y44" s="162"/>
      <c r="Z44" s="159">
        <v>0</v>
      </c>
      <c r="AA44" s="160"/>
      <c r="AB44" s="159">
        <v>0</v>
      </c>
      <c r="AC44" s="160"/>
      <c r="AD44" s="159">
        <v>0</v>
      </c>
      <c r="AE44" s="160"/>
      <c r="AF44" s="159">
        <v>1</v>
      </c>
      <c r="AG44" s="160"/>
      <c r="AH44" s="159">
        <v>1</v>
      </c>
      <c r="AI44" s="160"/>
      <c r="AJ44" s="163">
        <f>SUM(K44:AH44)</f>
        <v>2</v>
      </c>
      <c r="AK44" s="164"/>
    </row>
    <row r="45" spans="1:37" ht="17.25" thickBot="1">
      <c r="A45" s="128"/>
      <c r="B45" s="140"/>
      <c r="C45" s="130"/>
      <c r="D45" s="195" t="s">
        <v>159</v>
      </c>
      <c r="E45" s="132"/>
      <c r="F45" s="133"/>
      <c r="G45" s="134"/>
      <c r="H45" s="133"/>
      <c r="I45" s="133"/>
      <c r="J45" s="136"/>
      <c r="K45" s="165">
        <v>74.400000000000006</v>
      </c>
      <c r="L45" s="166"/>
      <c r="M45" s="165">
        <v>74.400000000000006</v>
      </c>
      <c r="N45" s="166"/>
      <c r="O45" s="165">
        <v>74.400000000000006</v>
      </c>
      <c r="P45" s="166"/>
      <c r="Q45" s="165">
        <v>74.400000000000006</v>
      </c>
      <c r="R45" s="166"/>
      <c r="S45" s="165">
        <v>74.400000000000006</v>
      </c>
      <c r="T45" s="166"/>
      <c r="U45" s="165">
        <v>74.400000000000006</v>
      </c>
      <c r="V45" s="166"/>
      <c r="W45" s="165">
        <v>74.400000000000006</v>
      </c>
      <c r="X45" s="167"/>
      <c r="Y45" s="168"/>
      <c r="Z45" s="165">
        <v>74.400000000000006</v>
      </c>
      <c r="AA45" s="166"/>
      <c r="AB45" s="165">
        <v>74.400000000000006</v>
      </c>
      <c r="AC45" s="166"/>
      <c r="AD45" s="165">
        <v>74.400000000000006</v>
      </c>
      <c r="AE45" s="166"/>
      <c r="AF45" s="165">
        <v>74.400000000000006</v>
      </c>
      <c r="AG45" s="166"/>
      <c r="AH45" s="165">
        <v>74.400000000000006</v>
      </c>
      <c r="AI45" s="166"/>
      <c r="AJ45" s="169"/>
      <c r="AK45" s="164"/>
    </row>
    <row r="46" spans="1:37" ht="17.25" thickBot="1">
      <c r="A46" s="128"/>
      <c r="B46" s="140"/>
      <c r="C46" s="130"/>
      <c r="D46" s="139"/>
      <c r="E46" s="132"/>
      <c r="F46" s="133"/>
      <c r="G46" s="134"/>
      <c r="H46" s="133"/>
      <c r="I46" s="133"/>
      <c r="J46" s="136"/>
      <c r="K46" s="165">
        <f t="shared" ref="K46" si="127">K45*K44</f>
        <v>0</v>
      </c>
      <c r="L46" s="166">
        <f>SUM(K46:K46)</f>
        <v>0</v>
      </c>
      <c r="M46" s="165">
        <f t="shared" ref="M46" si="128">M45*M44</f>
        <v>0</v>
      </c>
      <c r="N46" s="166">
        <f>SUM(M46:M46)</f>
        <v>0</v>
      </c>
      <c r="O46" s="165">
        <f t="shared" ref="O46" si="129">O45*O44</f>
        <v>0</v>
      </c>
      <c r="P46" s="166">
        <f>SUM(O46:O46)</f>
        <v>0</v>
      </c>
      <c r="Q46" s="165">
        <f t="shared" ref="Q46" si="130">Q45*Q44</f>
        <v>0</v>
      </c>
      <c r="R46" s="166">
        <f>SUM(Q46:Q46)</f>
        <v>0</v>
      </c>
      <c r="S46" s="165">
        <f t="shared" ref="S46" si="131">S45*S44</f>
        <v>0</v>
      </c>
      <c r="T46" s="166">
        <f>SUM(S46:S46)</f>
        <v>0</v>
      </c>
      <c r="U46" s="165">
        <f t="shared" ref="U46" si="132">U45*U44</f>
        <v>0</v>
      </c>
      <c r="V46" s="166">
        <f>SUM(U46:U46)</f>
        <v>0</v>
      </c>
      <c r="W46" s="165">
        <f t="shared" ref="W46" si="133">W45*W44</f>
        <v>0</v>
      </c>
      <c r="X46" s="167">
        <f>SUM(W46:W46)</f>
        <v>0</v>
      </c>
      <c r="Y46" s="168"/>
      <c r="Z46" s="165">
        <f t="shared" ref="Z46" si="134">Z45*Z44</f>
        <v>0</v>
      </c>
      <c r="AA46" s="166">
        <f>SUM(Z46:Z46)</f>
        <v>0</v>
      </c>
      <c r="AB46" s="165">
        <f t="shared" ref="AB46" si="135">AB45*AB44</f>
        <v>0</v>
      </c>
      <c r="AC46" s="166">
        <f>SUM(AB46:AB46)</f>
        <v>0</v>
      </c>
      <c r="AD46" s="165">
        <f t="shared" ref="AD46" si="136">AD45*AD44</f>
        <v>0</v>
      </c>
      <c r="AE46" s="166">
        <f>SUM(AD46:AD46)</f>
        <v>0</v>
      </c>
      <c r="AF46" s="165">
        <f t="shared" ref="AF46" si="137">AF45*AF44</f>
        <v>74.400000000000006</v>
      </c>
      <c r="AG46" s="166">
        <f>SUM(AF46:AF46)</f>
        <v>74.400000000000006</v>
      </c>
      <c r="AH46" s="165">
        <f t="shared" ref="AH46" si="138">AH45*AH44</f>
        <v>74.400000000000006</v>
      </c>
      <c r="AI46" s="166">
        <f>SUM(AH46:AH46)</f>
        <v>74.400000000000006</v>
      </c>
      <c r="AJ46" s="169"/>
      <c r="AK46" s="164">
        <f>L46+N46+P46+R46+T46+V46+X46+AA46+AC46+AE46+AG46+AI46</f>
        <v>148.80000000000001</v>
      </c>
    </row>
    <row r="47" spans="1:37" ht="17.25" thickBot="1">
      <c r="A47" s="128">
        <f>+A44</f>
        <v>4</v>
      </c>
      <c r="B47" s="140" t="str">
        <f>+B44</f>
        <v>.</v>
      </c>
      <c r="C47" s="130">
        <f>+C44+1</f>
        <v>8</v>
      </c>
      <c r="D47" s="139" t="s">
        <v>182</v>
      </c>
      <c r="E47" s="132" t="s">
        <v>165</v>
      </c>
      <c r="F47" s="133">
        <v>2</v>
      </c>
      <c r="G47" s="134">
        <v>37.200000000000003</v>
      </c>
      <c r="H47" s="133">
        <v>2</v>
      </c>
      <c r="I47" s="133">
        <f t="shared" si="2"/>
        <v>4</v>
      </c>
      <c r="J47" s="136">
        <f>+G47*I47</f>
        <v>148.80000000000001</v>
      </c>
      <c r="K47" s="159">
        <v>0</v>
      </c>
      <c r="L47" s="160"/>
      <c r="M47" s="159">
        <v>0</v>
      </c>
      <c r="N47" s="160"/>
      <c r="O47" s="159">
        <v>0</v>
      </c>
      <c r="P47" s="160"/>
      <c r="Q47" s="159">
        <v>0</v>
      </c>
      <c r="R47" s="160"/>
      <c r="S47" s="159">
        <v>0</v>
      </c>
      <c r="T47" s="160"/>
      <c r="U47" s="159">
        <v>0</v>
      </c>
      <c r="V47" s="160"/>
      <c r="W47" s="159">
        <v>0</v>
      </c>
      <c r="X47" s="161"/>
      <c r="Y47" s="162"/>
      <c r="Z47" s="159">
        <v>0</v>
      </c>
      <c r="AA47" s="160"/>
      <c r="AB47" s="159">
        <v>1</v>
      </c>
      <c r="AC47" s="160"/>
      <c r="AD47" s="159">
        <v>1</v>
      </c>
      <c r="AE47" s="160"/>
      <c r="AF47" s="159">
        <v>1</v>
      </c>
      <c r="AG47" s="160"/>
      <c r="AH47" s="159">
        <v>1</v>
      </c>
      <c r="AI47" s="160"/>
      <c r="AJ47" s="163">
        <f>SUM(K47:AH47)</f>
        <v>4</v>
      </c>
      <c r="AK47" s="164"/>
    </row>
    <row r="48" spans="1:37" ht="17.25" thickBot="1">
      <c r="A48" s="128"/>
      <c r="B48" s="140"/>
      <c r="C48" s="130"/>
      <c r="D48" s="195" t="s">
        <v>159</v>
      </c>
      <c r="E48" s="132"/>
      <c r="F48" s="133"/>
      <c r="G48" s="134"/>
      <c r="H48" s="133"/>
      <c r="I48" s="133"/>
      <c r="J48" s="136"/>
      <c r="K48" s="165">
        <v>37.200000000000003</v>
      </c>
      <c r="L48" s="166"/>
      <c r="M48" s="165">
        <v>37.200000000000003</v>
      </c>
      <c r="N48" s="166"/>
      <c r="O48" s="165">
        <v>37.200000000000003</v>
      </c>
      <c r="P48" s="166"/>
      <c r="Q48" s="165">
        <v>37.200000000000003</v>
      </c>
      <c r="R48" s="166"/>
      <c r="S48" s="165">
        <v>37.200000000000003</v>
      </c>
      <c r="T48" s="166"/>
      <c r="U48" s="165">
        <v>37.200000000000003</v>
      </c>
      <c r="V48" s="166"/>
      <c r="W48" s="165">
        <v>37.200000000000003</v>
      </c>
      <c r="X48" s="167"/>
      <c r="Y48" s="168"/>
      <c r="Z48" s="165">
        <v>37.200000000000003</v>
      </c>
      <c r="AA48" s="166"/>
      <c r="AB48" s="165">
        <v>37.200000000000003</v>
      </c>
      <c r="AC48" s="166"/>
      <c r="AD48" s="165">
        <v>37.200000000000003</v>
      </c>
      <c r="AE48" s="166"/>
      <c r="AF48" s="165">
        <v>37.200000000000003</v>
      </c>
      <c r="AG48" s="166"/>
      <c r="AH48" s="165">
        <v>37.200000000000003</v>
      </c>
      <c r="AI48" s="166"/>
      <c r="AJ48" s="169"/>
      <c r="AK48" s="164"/>
    </row>
    <row r="49" spans="1:37" ht="17.25" thickBot="1">
      <c r="A49" s="128"/>
      <c r="B49" s="140"/>
      <c r="C49" s="130"/>
      <c r="D49" s="139"/>
      <c r="E49" s="132"/>
      <c r="F49" s="133"/>
      <c r="G49" s="134"/>
      <c r="H49" s="133"/>
      <c r="I49" s="133"/>
      <c r="J49" s="136"/>
      <c r="K49" s="165">
        <f t="shared" ref="K49" si="139">K48*K47</f>
        <v>0</v>
      </c>
      <c r="L49" s="166">
        <f>SUM(K49:K49)</f>
        <v>0</v>
      </c>
      <c r="M49" s="165">
        <f t="shared" ref="M49" si="140">M48*M47</f>
        <v>0</v>
      </c>
      <c r="N49" s="166">
        <f>SUM(M49:M49)</f>
        <v>0</v>
      </c>
      <c r="O49" s="165">
        <f t="shared" ref="O49" si="141">O48*O47</f>
        <v>0</v>
      </c>
      <c r="P49" s="166">
        <f>SUM(O49:O49)</f>
        <v>0</v>
      </c>
      <c r="Q49" s="165">
        <f t="shared" ref="Q49" si="142">Q48*Q47</f>
        <v>0</v>
      </c>
      <c r="R49" s="166">
        <f>SUM(Q49:Q49)</f>
        <v>0</v>
      </c>
      <c r="S49" s="165">
        <f t="shared" ref="S49" si="143">S48*S47</f>
        <v>0</v>
      </c>
      <c r="T49" s="166">
        <f>SUM(S49:S49)</f>
        <v>0</v>
      </c>
      <c r="U49" s="165">
        <f t="shared" ref="U49" si="144">U48*U47</f>
        <v>0</v>
      </c>
      <c r="V49" s="166">
        <f>SUM(U49:U49)</f>
        <v>0</v>
      </c>
      <c r="W49" s="165">
        <f t="shared" ref="W49" si="145">W48*W47</f>
        <v>0</v>
      </c>
      <c r="X49" s="167">
        <f>SUM(W49:W49)</f>
        <v>0</v>
      </c>
      <c r="Y49" s="168"/>
      <c r="Z49" s="165">
        <f t="shared" ref="Z49" si="146">Z48*Z47</f>
        <v>0</v>
      </c>
      <c r="AA49" s="166">
        <f>SUM(Z49:Z49)</f>
        <v>0</v>
      </c>
      <c r="AB49" s="165">
        <f t="shared" ref="AB49" si="147">AB48*AB47</f>
        <v>37.200000000000003</v>
      </c>
      <c r="AC49" s="166">
        <f>SUM(AB49:AB49)</f>
        <v>37.200000000000003</v>
      </c>
      <c r="AD49" s="165">
        <f t="shared" ref="AD49" si="148">AD48*AD47</f>
        <v>37.200000000000003</v>
      </c>
      <c r="AE49" s="166">
        <f>SUM(AD49:AD49)</f>
        <v>37.200000000000003</v>
      </c>
      <c r="AF49" s="165">
        <f t="shared" ref="AF49" si="149">AF48*AF47</f>
        <v>37.200000000000003</v>
      </c>
      <c r="AG49" s="166">
        <f>SUM(AF49:AF49)</f>
        <v>37.200000000000003</v>
      </c>
      <c r="AH49" s="165">
        <f t="shared" ref="AH49" si="150">AH48*AH47</f>
        <v>37.200000000000003</v>
      </c>
      <c r="AI49" s="166">
        <f>SUM(AH49:AH49)</f>
        <v>37.200000000000003</v>
      </c>
      <c r="AJ49" s="169"/>
      <c r="AK49" s="164">
        <f>L49+N49+P49+R49+T49+V49+X49+AA49+AC49+AE49+AG49+AI49</f>
        <v>148.80000000000001</v>
      </c>
    </row>
    <row r="50" spans="1:37" ht="17.25" thickBot="1">
      <c r="A50" s="121">
        <v>4</v>
      </c>
      <c r="B50" s="140" t="str">
        <f>+B47</f>
        <v>.</v>
      </c>
      <c r="C50" s="130">
        <f>+C47+1</f>
        <v>9</v>
      </c>
      <c r="D50" s="139" t="s">
        <v>183</v>
      </c>
      <c r="E50" s="132" t="s">
        <v>165</v>
      </c>
      <c r="F50" s="133">
        <v>2</v>
      </c>
      <c r="G50" s="134">
        <v>12.4</v>
      </c>
      <c r="H50" s="133">
        <v>2</v>
      </c>
      <c r="I50" s="133">
        <f t="shared" si="2"/>
        <v>4</v>
      </c>
      <c r="J50" s="136">
        <f>+G50*I50</f>
        <v>49.6</v>
      </c>
      <c r="K50" s="159">
        <v>0</v>
      </c>
      <c r="L50" s="160"/>
      <c r="M50" s="159">
        <v>0</v>
      </c>
      <c r="N50" s="160"/>
      <c r="O50" s="159">
        <v>0</v>
      </c>
      <c r="P50" s="160"/>
      <c r="Q50" s="159">
        <v>0</v>
      </c>
      <c r="R50" s="160"/>
      <c r="S50" s="159">
        <v>0</v>
      </c>
      <c r="T50" s="160"/>
      <c r="U50" s="159">
        <v>0</v>
      </c>
      <c r="V50" s="160"/>
      <c r="W50" s="159">
        <v>0</v>
      </c>
      <c r="X50" s="161"/>
      <c r="Y50" s="162"/>
      <c r="Z50" s="159">
        <v>1</v>
      </c>
      <c r="AA50" s="160"/>
      <c r="AB50" s="159">
        <v>1</v>
      </c>
      <c r="AC50" s="160"/>
      <c r="AD50" s="159">
        <v>1</v>
      </c>
      <c r="AE50" s="160"/>
      <c r="AF50" s="159">
        <v>1</v>
      </c>
      <c r="AG50" s="160"/>
      <c r="AH50" s="159">
        <v>0</v>
      </c>
      <c r="AI50" s="160"/>
      <c r="AJ50" s="163">
        <f>SUM(K50:AH50)</f>
        <v>4</v>
      </c>
      <c r="AK50" s="164"/>
    </row>
    <row r="51" spans="1:37" ht="17.25" thickBot="1">
      <c r="A51" s="121"/>
      <c r="B51" s="140"/>
      <c r="C51" s="130"/>
      <c r="D51" s="195" t="s">
        <v>159</v>
      </c>
      <c r="E51" s="132"/>
      <c r="F51" s="133"/>
      <c r="G51" s="134"/>
      <c r="H51" s="133"/>
      <c r="I51" s="133"/>
      <c r="J51" s="136"/>
      <c r="K51" s="165">
        <v>12.4</v>
      </c>
      <c r="L51" s="166"/>
      <c r="M51" s="165">
        <v>12.4</v>
      </c>
      <c r="N51" s="166"/>
      <c r="O51" s="165">
        <v>12.4</v>
      </c>
      <c r="P51" s="166"/>
      <c r="Q51" s="165">
        <v>12.4</v>
      </c>
      <c r="R51" s="166"/>
      <c r="S51" s="165">
        <v>12.4</v>
      </c>
      <c r="T51" s="166"/>
      <c r="U51" s="165">
        <v>12.4</v>
      </c>
      <c r="V51" s="166"/>
      <c r="W51" s="165">
        <v>12.4</v>
      </c>
      <c r="X51" s="167"/>
      <c r="Y51" s="168"/>
      <c r="Z51" s="165">
        <v>12.4</v>
      </c>
      <c r="AA51" s="166"/>
      <c r="AB51" s="165">
        <v>12.4</v>
      </c>
      <c r="AC51" s="166"/>
      <c r="AD51" s="165">
        <v>12.4</v>
      </c>
      <c r="AE51" s="166"/>
      <c r="AF51" s="165">
        <v>12.4</v>
      </c>
      <c r="AG51" s="166"/>
      <c r="AH51" s="165">
        <v>12.4</v>
      </c>
      <c r="AI51" s="166"/>
      <c r="AJ51" s="169"/>
      <c r="AK51" s="164"/>
    </row>
    <row r="52" spans="1:37" ht="17.25" thickBot="1">
      <c r="A52" s="121"/>
      <c r="B52" s="140"/>
      <c r="C52" s="130"/>
      <c r="D52" s="139"/>
      <c r="E52" s="132"/>
      <c r="F52" s="133"/>
      <c r="G52" s="134"/>
      <c r="H52" s="133"/>
      <c r="I52" s="133"/>
      <c r="J52" s="136"/>
      <c r="K52" s="165">
        <f t="shared" ref="K52" si="151">K51*K50</f>
        <v>0</v>
      </c>
      <c r="L52" s="166">
        <f>SUM(K52:K52)</f>
        <v>0</v>
      </c>
      <c r="M52" s="165">
        <f t="shared" ref="M52" si="152">M51*M50</f>
        <v>0</v>
      </c>
      <c r="N52" s="166">
        <f>SUM(M52:M52)</f>
        <v>0</v>
      </c>
      <c r="O52" s="165">
        <f t="shared" ref="O52" si="153">O51*O50</f>
        <v>0</v>
      </c>
      <c r="P52" s="166">
        <f>SUM(O52:O52)</f>
        <v>0</v>
      </c>
      <c r="Q52" s="165">
        <f t="shared" ref="Q52" si="154">Q51*Q50</f>
        <v>0</v>
      </c>
      <c r="R52" s="166">
        <f>SUM(Q52:Q52)</f>
        <v>0</v>
      </c>
      <c r="S52" s="165">
        <f t="shared" ref="S52" si="155">S51*S50</f>
        <v>0</v>
      </c>
      <c r="T52" s="166">
        <f>SUM(S52:S52)</f>
        <v>0</v>
      </c>
      <c r="U52" s="165">
        <f t="shared" ref="U52" si="156">U51*U50</f>
        <v>0</v>
      </c>
      <c r="V52" s="166">
        <f>SUM(U52:U52)</f>
        <v>0</v>
      </c>
      <c r="W52" s="165">
        <f t="shared" ref="W52" si="157">W51*W50</f>
        <v>0</v>
      </c>
      <c r="X52" s="167">
        <f>SUM(W52:W52)</f>
        <v>0</v>
      </c>
      <c r="Y52" s="168"/>
      <c r="Z52" s="165">
        <f t="shared" ref="Z52" si="158">Z51*Z50</f>
        <v>12.4</v>
      </c>
      <c r="AA52" s="166">
        <f>SUM(Z52:Z52)</f>
        <v>12.4</v>
      </c>
      <c r="AB52" s="165">
        <f t="shared" ref="AB52" si="159">AB51*AB50</f>
        <v>12.4</v>
      </c>
      <c r="AC52" s="166">
        <f>SUM(AB52:AB52)</f>
        <v>12.4</v>
      </c>
      <c r="AD52" s="165">
        <f t="shared" ref="AD52" si="160">AD51*AD50</f>
        <v>12.4</v>
      </c>
      <c r="AE52" s="166">
        <f>SUM(AD52:AD52)</f>
        <v>12.4</v>
      </c>
      <c r="AF52" s="165">
        <f t="shared" ref="AF52" si="161">AF51*AF50</f>
        <v>12.4</v>
      </c>
      <c r="AG52" s="166">
        <f>SUM(AF52:AF52)</f>
        <v>12.4</v>
      </c>
      <c r="AH52" s="165">
        <f t="shared" ref="AH52" si="162">AH51*AH50</f>
        <v>0</v>
      </c>
      <c r="AI52" s="166">
        <f>SUM(AH52:AH52)</f>
        <v>0</v>
      </c>
      <c r="AJ52" s="169"/>
      <c r="AK52" s="164">
        <f>L52+N52+P52+R52+T52+V52+X52+AA52+AC52+AE52+AG52+AI52</f>
        <v>49.6</v>
      </c>
    </row>
    <row r="53" spans="1:37" ht="17.25" thickBot="1">
      <c r="A53" s="128">
        <v>4</v>
      </c>
      <c r="B53" s="140" t="str">
        <f>+B50</f>
        <v>.</v>
      </c>
      <c r="C53" s="190">
        <v>10</v>
      </c>
      <c r="D53" s="139" t="s">
        <v>184</v>
      </c>
      <c r="E53" s="132" t="s">
        <v>165</v>
      </c>
      <c r="F53" s="133">
        <v>2</v>
      </c>
      <c r="G53" s="134">
        <v>12.4</v>
      </c>
      <c r="H53" s="133">
        <v>2</v>
      </c>
      <c r="I53" s="133">
        <f t="shared" si="2"/>
        <v>4</v>
      </c>
      <c r="J53" s="136">
        <f>+G53*I53</f>
        <v>49.6</v>
      </c>
      <c r="K53" s="159">
        <v>0</v>
      </c>
      <c r="L53" s="160"/>
      <c r="M53" s="159">
        <v>0</v>
      </c>
      <c r="N53" s="160"/>
      <c r="O53" s="159">
        <v>0</v>
      </c>
      <c r="P53" s="160"/>
      <c r="Q53" s="159">
        <v>0</v>
      </c>
      <c r="R53" s="160"/>
      <c r="S53" s="159">
        <v>0</v>
      </c>
      <c r="T53" s="160"/>
      <c r="U53" s="159">
        <v>0</v>
      </c>
      <c r="V53" s="160"/>
      <c r="W53" s="159">
        <v>0</v>
      </c>
      <c r="X53" s="161"/>
      <c r="Y53" s="162"/>
      <c r="Z53" s="159">
        <v>0</v>
      </c>
      <c r="AA53" s="160"/>
      <c r="AB53" s="159">
        <v>1</v>
      </c>
      <c r="AC53" s="160"/>
      <c r="AD53" s="159">
        <v>1</v>
      </c>
      <c r="AE53" s="160"/>
      <c r="AF53" s="159">
        <v>1</v>
      </c>
      <c r="AG53" s="160"/>
      <c r="AH53" s="159">
        <v>1</v>
      </c>
      <c r="AI53" s="160"/>
      <c r="AJ53" s="163">
        <f>SUM(K53:AH53)</f>
        <v>4</v>
      </c>
      <c r="AK53" s="164"/>
    </row>
    <row r="54" spans="1:37" ht="17.25" thickBot="1">
      <c r="A54" s="128"/>
      <c r="B54" s="140"/>
      <c r="C54" s="190"/>
      <c r="D54" s="195" t="s">
        <v>159</v>
      </c>
      <c r="E54" s="132"/>
      <c r="F54" s="133"/>
      <c r="G54" s="134"/>
      <c r="H54" s="133"/>
      <c r="I54" s="133"/>
      <c r="J54" s="191"/>
      <c r="K54" s="165">
        <v>12.4</v>
      </c>
      <c r="L54" s="166"/>
      <c r="M54" s="165">
        <v>12.4</v>
      </c>
      <c r="N54" s="166"/>
      <c r="O54" s="165">
        <v>12.4</v>
      </c>
      <c r="P54" s="166"/>
      <c r="Q54" s="165">
        <v>12.4</v>
      </c>
      <c r="R54" s="166"/>
      <c r="S54" s="165">
        <v>12.4</v>
      </c>
      <c r="T54" s="166"/>
      <c r="U54" s="165">
        <v>12.4</v>
      </c>
      <c r="V54" s="166"/>
      <c r="W54" s="165">
        <v>12.4</v>
      </c>
      <c r="X54" s="167"/>
      <c r="Y54" s="168"/>
      <c r="Z54" s="165">
        <v>12.4</v>
      </c>
      <c r="AA54" s="166"/>
      <c r="AB54" s="165">
        <v>12.4</v>
      </c>
      <c r="AC54" s="166"/>
      <c r="AD54" s="165">
        <v>12.4</v>
      </c>
      <c r="AE54" s="166"/>
      <c r="AF54" s="165">
        <v>12.4</v>
      </c>
      <c r="AG54" s="166"/>
      <c r="AH54" s="165">
        <v>12.4</v>
      </c>
      <c r="AI54" s="166"/>
      <c r="AJ54" s="169"/>
      <c r="AK54" s="164"/>
    </row>
    <row r="55" spans="1:37" ht="17.25" thickBot="1">
      <c r="A55" s="128"/>
      <c r="B55" s="140"/>
      <c r="C55" s="190"/>
      <c r="D55" s="139"/>
      <c r="E55" s="132"/>
      <c r="F55" s="133"/>
      <c r="G55" s="134"/>
      <c r="H55" s="133"/>
      <c r="I55" s="133"/>
      <c r="J55" s="191"/>
      <c r="K55" s="165">
        <f t="shared" ref="K55" si="163">K54*K53</f>
        <v>0</v>
      </c>
      <c r="L55" s="166">
        <f>SUM(K55:K55)</f>
        <v>0</v>
      </c>
      <c r="M55" s="165">
        <f t="shared" ref="M55" si="164">M54*M53</f>
        <v>0</v>
      </c>
      <c r="N55" s="166">
        <f>SUM(M55:M55)</f>
        <v>0</v>
      </c>
      <c r="O55" s="165">
        <f t="shared" ref="O55" si="165">O54*O53</f>
        <v>0</v>
      </c>
      <c r="P55" s="166">
        <f>SUM(O55:O55)</f>
        <v>0</v>
      </c>
      <c r="Q55" s="165">
        <f t="shared" ref="Q55" si="166">Q54*Q53</f>
        <v>0</v>
      </c>
      <c r="R55" s="166">
        <f>SUM(Q55:Q55)</f>
        <v>0</v>
      </c>
      <c r="S55" s="165">
        <f t="shared" ref="S55" si="167">S54*S53</f>
        <v>0</v>
      </c>
      <c r="T55" s="166">
        <f>SUM(S55:S55)</f>
        <v>0</v>
      </c>
      <c r="U55" s="165">
        <f t="shared" ref="U55" si="168">U54*U53</f>
        <v>0</v>
      </c>
      <c r="V55" s="166">
        <f>SUM(U55:U55)</f>
        <v>0</v>
      </c>
      <c r="W55" s="165">
        <f t="shared" ref="W55" si="169">W54*W53</f>
        <v>0</v>
      </c>
      <c r="X55" s="167">
        <f>SUM(W55:W55)</f>
        <v>0</v>
      </c>
      <c r="Y55" s="168"/>
      <c r="Z55" s="165">
        <f t="shared" ref="Z55" si="170">Z54*Z53</f>
        <v>0</v>
      </c>
      <c r="AA55" s="166">
        <f>SUM(Z55:Z55)</f>
        <v>0</v>
      </c>
      <c r="AB55" s="165">
        <f t="shared" ref="AB55" si="171">AB54*AB53</f>
        <v>12.4</v>
      </c>
      <c r="AC55" s="166">
        <f>SUM(AB55:AB55)</f>
        <v>12.4</v>
      </c>
      <c r="AD55" s="165">
        <f t="shared" ref="AD55" si="172">AD54*AD53</f>
        <v>12.4</v>
      </c>
      <c r="AE55" s="166">
        <f>SUM(AD55:AD55)</f>
        <v>12.4</v>
      </c>
      <c r="AF55" s="165">
        <f t="shared" ref="AF55" si="173">AF54*AF53</f>
        <v>12.4</v>
      </c>
      <c r="AG55" s="166">
        <f>SUM(AF55:AF55)</f>
        <v>12.4</v>
      </c>
      <c r="AH55" s="165">
        <f t="shared" ref="AH55" si="174">AH54*AH53</f>
        <v>12.4</v>
      </c>
      <c r="AI55" s="166">
        <f>SUM(AH55:AH55)</f>
        <v>12.4</v>
      </c>
      <c r="AJ55" s="169"/>
      <c r="AK55" s="164">
        <f>L55+N55+P55+R55+T55+V55+X55+AA55+AC55+AE55+AG55+AI55</f>
        <v>49.6</v>
      </c>
    </row>
    <row r="56" spans="1:37" s="182" customFormat="1" ht="17.25" thickBot="1">
      <c r="A56" s="121">
        <v>5</v>
      </c>
      <c r="B56" s="122" t="s">
        <v>71</v>
      </c>
      <c r="C56" s="123" t="s">
        <v>162</v>
      </c>
      <c r="D56" s="137" t="s">
        <v>211</v>
      </c>
      <c r="E56" s="142"/>
      <c r="F56" s="143"/>
      <c r="G56" s="144"/>
      <c r="H56" s="143"/>
      <c r="I56" s="143"/>
      <c r="J56" s="145"/>
      <c r="K56" s="180"/>
      <c r="L56" s="179"/>
      <c r="M56" s="180"/>
      <c r="N56" s="179"/>
      <c r="O56" s="180"/>
      <c r="P56" s="179"/>
      <c r="Q56" s="180"/>
      <c r="R56" s="179"/>
      <c r="S56" s="180"/>
      <c r="T56" s="179"/>
      <c r="U56" s="180"/>
      <c r="V56" s="179"/>
      <c r="W56" s="180"/>
      <c r="X56" s="179"/>
      <c r="Y56" s="179"/>
      <c r="Z56" s="180"/>
      <c r="AA56" s="179"/>
      <c r="AB56" s="180"/>
      <c r="AC56" s="179"/>
      <c r="AD56" s="180"/>
      <c r="AE56" s="179"/>
      <c r="AF56" s="180"/>
      <c r="AG56" s="179"/>
      <c r="AH56" s="180"/>
      <c r="AI56" s="179"/>
      <c r="AJ56" s="181"/>
      <c r="AK56" s="158"/>
    </row>
    <row r="57" spans="1:37" ht="17.25" thickBot="1">
      <c r="A57" s="128">
        <v>5</v>
      </c>
      <c r="B57" s="140" t="s">
        <v>71</v>
      </c>
      <c r="C57" s="130">
        <v>1</v>
      </c>
      <c r="D57" s="139" t="s">
        <v>185</v>
      </c>
      <c r="E57" s="132" t="s">
        <v>165</v>
      </c>
      <c r="F57" s="147">
        <v>2</v>
      </c>
      <c r="G57" s="186">
        <v>155</v>
      </c>
      <c r="H57" s="149">
        <v>2</v>
      </c>
      <c r="I57" s="135">
        <f t="shared" si="2"/>
        <v>4</v>
      </c>
      <c r="J57" s="136">
        <f>+G57*I57</f>
        <v>620</v>
      </c>
      <c r="K57" s="159">
        <v>0</v>
      </c>
      <c r="L57" s="160"/>
      <c r="M57" s="159">
        <v>0</v>
      </c>
      <c r="N57" s="160"/>
      <c r="O57" s="159">
        <v>0</v>
      </c>
      <c r="P57" s="160"/>
      <c r="Q57" s="159">
        <v>0</v>
      </c>
      <c r="R57" s="160"/>
      <c r="S57" s="159">
        <v>0</v>
      </c>
      <c r="T57" s="160"/>
      <c r="U57" s="159">
        <v>0</v>
      </c>
      <c r="V57" s="160"/>
      <c r="W57" s="159">
        <v>0</v>
      </c>
      <c r="X57" s="161"/>
      <c r="Y57" s="162"/>
      <c r="Z57" s="159">
        <v>1</v>
      </c>
      <c r="AA57" s="160"/>
      <c r="AB57" s="159">
        <v>1</v>
      </c>
      <c r="AC57" s="160"/>
      <c r="AD57" s="159">
        <v>1</v>
      </c>
      <c r="AE57" s="160"/>
      <c r="AF57" s="159">
        <v>1</v>
      </c>
      <c r="AG57" s="160"/>
      <c r="AH57" s="159">
        <v>0</v>
      </c>
      <c r="AI57" s="160"/>
      <c r="AJ57" s="163">
        <f>SUM(K57:AH57)</f>
        <v>4</v>
      </c>
      <c r="AK57" s="164"/>
    </row>
    <row r="58" spans="1:37" ht="17.25" thickBot="1">
      <c r="A58" s="128"/>
      <c r="B58" s="140"/>
      <c r="C58" s="130"/>
      <c r="D58" s="195" t="s">
        <v>159</v>
      </c>
      <c r="E58" s="132"/>
      <c r="F58" s="133"/>
      <c r="G58" s="134"/>
      <c r="H58" s="133"/>
      <c r="I58" s="133"/>
      <c r="J58" s="172"/>
      <c r="K58" s="165">
        <v>155</v>
      </c>
      <c r="L58" s="166"/>
      <c r="M58" s="165">
        <v>155</v>
      </c>
      <c r="N58" s="166"/>
      <c r="O58" s="165">
        <v>155</v>
      </c>
      <c r="P58" s="166"/>
      <c r="Q58" s="165">
        <v>155</v>
      </c>
      <c r="R58" s="166"/>
      <c r="S58" s="165">
        <v>155</v>
      </c>
      <c r="T58" s="166"/>
      <c r="U58" s="165">
        <v>155</v>
      </c>
      <c r="V58" s="166"/>
      <c r="W58" s="165">
        <v>155</v>
      </c>
      <c r="X58" s="167"/>
      <c r="Y58" s="168"/>
      <c r="Z58" s="165">
        <v>155</v>
      </c>
      <c r="AA58" s="166"/>
      <c r="AB58" s="165">
        <v>155</v>
      </c>
      <c r="AC58" s="166"/>
      <c r="AD58" s="165">
        <v>155</v>
      </c>
      <c r="AE58" s="166"/>
      <c r="AF58" s="165">
        <v>155</v>
      </c>
      <c r="AG58" s="166"/>
      <c r="AH58" s="165">
        <v>155</v>
      </c>
      <c r="AI58" s="166"/>
      <c r="AJ58" s="169"/>
      <c r="AK58" s="164"/>
    </row>
    <row r="59" spans="1:37" ht="17.25" thickBot="1">
      <c r="A59" s="128"/>
      <c r="B59" s="140"/>
      <c r="C59" s="130"/>
      <c r="D59" s="139"/>
      <c r="E59" s="132"/>
      <c r="F59" s="133"/>
      <c r="G59" s="134"/>
      <c r="H59" s="133"/>
      <c r="I59" s="133"/>
      <c r="J59" s="172"/>
      <c r="K59" s="165">
        <f t="shared" ref="K59" si="175">K58*K57</f>
        <v>0</v>
      </c>
      <c r="L59" s="166">
        <f>SUM(K59:K59)</f>
        <v>0</v>
      </c>
      <c r="M59" s="165">
        <f t="shared" ref="M59" si="176">M58*M57</f>
        <v>0</v>
      </c>
      <c r="N59" s="166">
        <f>SUM(M59:M59)</f>
        <v>0</v>
      </c>
      <c r="O59" s="165">
        <f t="shared" ref="O59" si="177">O58*O57</f>
        <v>0</v>
      </c>
      <c r="P59" s="166">
        <f>SUM(O59:O59)</f>
        <v>0</v>
      </c>
      <c r="Q59" s="165">
        <f t="shared" ref="Q59" si="178">Q58*Q57</f>
        <v>0</v>
      </c>
      <c r="R59" s="166">
        <f>SUM(Q59:Q59)</f>
        <v>0</v>
      </c>
      <c r="S59" s="165">
        <f t="shared" ref="S59" si="179">S58*S57</f>
        <v>0</v>
      </c>
      <c r="T59" s="166">
        <f>SUM(S59:S59)</f>
        <v>0</v>
      </c>
      <c r="U59" s="165">
        <f t="shared" ref="U59" si="180">U58*U57</f>
        <v>0</v>
      </c>
      <c r="V59" s="166">
        <f>SUM(U59:U59)</f>
        <v>0</v>
      </c>
      <c r="W59" s="165">
        <f t="shared" ref="W59" si="181">W58*W57</f>
        <v>0</v>
      </c>
      <c r="X59" s="167">
        <f>SUM(W59:W59)</f>
        <v>0</v>
      </c>
      <c r="Y59" s="168"/>
      <c r="Z59" s="165">
        <f t="shared" ref="Z59" si="182">Z58*Z57</f>
        <v>155</v>
      </c>
      <c r="AA59" s="166">
        <f>SUM(Z59:Z59)</f>
        <v>155</v>
      </c>
      <c r="AB59" s="165">
        <f t="shared" ref="AB59" si="183">AB58*AB57</f>
        <v>155</v>
      </c>
      <c r="AC59" s="166">
        <f>SUM(AB59:AB59)</f>
        <v>155</v>
      </c>
      <c r="AD59" s="165">
        <f t="shared" ref="AD59" si="184">AD58*AD57</f>
        <v>155</v>
      </c>
      <c r="AE59" s="166">
        <f>SUM(AD59:AD59)</f>
        <v>155</v>
      </c>
      <c r="AF59" s="165">
        <f t="shared" ref="AF59" si="185">AF58*AF57</f>
        <v>155</v>
      </c>
      <c r="AG59" s="166">
        <f>SUM(AF59:AF59)</f>
        <v>155</v>
      </c>
      <c r="AH59" s="165">
        <f t="shared" ref="AH59" si="186">AH58*AH57</f>
        <v>0</v>
      </c>
      <c r="AI59" s="166">
        <f>SUM(AH59:AH59)</f>
        <v>0</v>
      </c>
      <c r="AJ59" s="169"/>
      <c r="AK59" s="164">
        <f>L59+N59+P59+R59+T59+V59+X59+AA59+AC59+AE59+AG59+AI59</f>
        <v>620</v>
      </c>
    </row>
    <row r="60" spans="1:37" s="182" customFormat="1" ht="17.25" thickBot="1">
      <c r="A60" s="177">
        <v>6</v>
      </c>
      <c r="B60" s="122" t="s">
        <v>71</v>
      </c>
      <c r="C60" s="123" t="s">
        <v>162</v>
      </c>
      <c r="D60" s="137" t="s">
        <v>210</v>
      </c>
      <c r="E60" s="138"/>
      <c r="F60" s="125"/>
      <c r="G60" s="126"/>
      <c r="H60" s="125"/>
      <c r="I60" s="125"/>
      <c r="J60" s="127"/>
      <c r="K60" s="180"/>
      <c r="L60" s="179"/>
      <c r="M60" s="180"/>
      <c r="N60" s="179"/>
      <c r="O60" s="180"/>
      <c r="P60" s="179"/>
      <c r="Q60" s="180"/>
      <c r="R60" s="179"/>
      <c r="S60" s="180"/>
      <c r="T60" s="179"/>
      <c r="U60" s="180"/>
      <c r="V60" s="179"/>
      <c r="W60" s="180"/>
      <c r="X60" s="179"/>
      <c r="Y60" s="179"/>
      <c r="Z60" s="180"/>
      <c r="AA60" s="179"/>
      <c r="AB60" s="180"/>
      <c r="AC60" s="179"/>
      <c r="AD60" s="180"/>
      <c r="AE60" s="179"/>
      <c r="AF60" s="180"/>
      <c r="AG60" s="179"/>
      <c r="AH60" s="180"/>
      <c r="AI60" s="179"/>
      <c r="AJ60" s="181"/>
      <c r="AK60" s="158"/>
    </row>
    <row r="61" spans="1:37" ht="17.25" thickBot="1">
      <c r="A61" s="128">
        <f t="shared" ref="A61" si="187">+A60</f>
        <v>6</v>
      </c>
      <c r="B61" s="129" t="s">
        <v>71</v>
      </c>
      <c r="C61" s="130">
        <v>1</v>
      </c>
      <c r="D61" s="131" t="s">
        <v>186</v>
      </c>
      <c r="E61" s="132" t="s">
        <v>165</v>
      </c>
      <c r="F61" s="133">
        <v>1</v>
      </c>
      <c r="G61" s="134">
        <v>62</v>
      </c>
      <c r="H61" s="133">
        <v>2</v>
      </c>
      <c r="I61" s="135">
        <f t="shared" si="2"/>
        <v>2</v>
      </c>
      <c r="J61" s="136">
        <f>+G61*I61</f>
        <v>124</v>
      </c>
      <c r="K61" s="159">
        <v>0</v>
      </c>
      <c r="L61" s="160"/>
      <c r="M61" s="159">
        <v>0</v>
      </c>
      <c r="N61" s="160"/>
      <c r="O61" s="159">
        <v>0</v>
      </c>
      <c r="P61" s="160"/>
      <c r="Q61" s="159">
        <v>0</v>
      </c>
      <c r="R61" s="160"/>
      <c r="S61" s="159">
        <v>0</v>
      </c>
      <c r="T61" s="160"/>
      <c r="U61" s="159">
        <v>0</v>
      </c>
      <c r="V61" s="160"/>
      <c r="W61" s="159">
        <v>0</v>
      </c>
      <c r="X61" s="161"/>
      <c r="Y61" s="162"/>
      <c r="Z61" s="159">
        <v>0</v>
      </c>
      <c r="AA61" s="160"/>
      <c r="AB61" s="159">
        <v>0</v>
      </c>
      <c r="AC61" s="160"/>
      <c r="AD61" s="159">
        <v>0</v>
      </c>
      <c r="AE61" s="160"/>
      <c r="AF61" s="159">
        <v>1</v>
      </c>
      <c r="AG61" s="160"/>
      <c r="AH61" s="159">
        <v>1</v>
      </c>
      <c r="AI61" s="160"/>
      <c r="AJ61" s="163">
        <f>SUM(K61:AH61)</f>
        <v>2</v>
      </c>
      <c r="AK61" s="164"/>
    </row>
    <row r="62" spans="1:37" ht="17.25" thickBot="1">
      <c r="A62" s="128"/>
      <c r="B62" s="129"/>
      <c r="C62" s="130"/>
      <c r="D62" s="195" t="s">
        <v>159</v>
      </c>
      <c r="E62" s="132"/>
      <c r="F62" s="133"/>
      <c r="G62" s="134"/>
      <c r="H62" s="133"/>
      <c r="I62" s="135"/>
      <c r="J62" s="136"/>
      <c r="K62" s="165">
        <v>62</v>
      </c>
      <c r="L62" s="166"/>
      <c r="M62" s="165">
        <v>62</v>
      </c>
      <c r="N62" s="166"/>
      <c r="O62" s="165">
        <v>62</v>
      </c>
      <c r="P62" s="166"/>
      <c r="Q62" s="165">
        <v>62</v>
      </c>
      <c r="R62" s="166"/>
      <c r="S62" s="165">
        <v>62</v>
      </c>
      <c r="T62" s="166"/>
      <c r="U62" s="165">
        <v>62</v>
      </c>
      <c r="V62" s="166"/>
      <c r="W62" s="165">
        <v>62</v>
      </c>
      <c r="X62" s="167"/>
      <c r="Y62" s="168"/>
      <c r="Z62" s="165">
        <v>62</v>
      </c>
      <c r="AA62" s="166"/>
      <c r="AB62" s="165">
        <v>62</v>
      </c>
      <c r="AC62" s="166"/>
      <c r="AD62" s="165">
        <v>62</v>
      </c>
      <c r="AE62" s="166"/>
      <c r="AF62" s="165">
        <v>62</v>
      </c>
      <c r="AG62" s="166"/>
      <c r="AH62" s="165">
        <v>62</v>
      </c>
      <c r="AI62" s="166"/>
      <c r="AJ62" s="169"/>
      <c r="AK62" s="164"/>
    </row>
    <row r="63" spans="1:37" ht="17.25" thickBot="1">
      <c r="A63" s="128"/>
      <c r="B63" s="129"/>
      <c r="C63" s="130"/>
      <c r="D63" s="131"/>
      <c r="E63" s="132"/>
      <c r="F63" s="133"/>
      <c r="G63" s="134"/>
      <c r="H63" s="133"/>
      <c r="I63" s="135"/>
      <c r="J63" s="136"/>
      <c r="K63" s="165">
        <f t="shared" ref="K63" si="188">K62*K61</f>
        <v>0</v>
      </c>
      <c r="L63" s="166">
        <f>SUM(K63:K63)</f>
        <v>0</v>
      </c>
      <c r="M63" s="165">
        <f t="shared" ref="M63" si="189">M62*M61</f>
        <v>0</v>
      </c>
      <c r="N63" s="166">
        <f>SUM(M63:M63)</f>
        <v>0</v>
      </c>
      <c r="O63" s="165">
        <f t="shared" ref="O63" si="190">O62*O61</f>
        <v>0</v>
      </c>
      <c r="P63" s="166">
        <f>SUM(O63:O63)</f>
        <v>0</v>
      </c>
      <c r="Q63" s="165">
        <f t="shared" ref="Q63" si="191">Q62*Q61</f>
        <v>0</v>
      </c>
      <c r="R63" s="166">
        <f>SUM(Q63:Q63)</f>
        <v>0</v>
      </c>
      <c r="S63" s="165">
        <f t="shared" ref="S63" si="192">S62*S61</f>
        <v>0</v>
      </c>
      <c r="T63" s="166">
        <f>SUM(S63:S63)</f>
        <v>0</v>
      </c>
      <c r="U63" s="165">
        <f t="shared" ref="U63" si="193">U62*U61</f>
        <v>0</v>
      </c>
      <c r="V63" s="166">
        <f>SUM(U63:U63)</f>
        <v>0</v>
      </c>
      <c r="W63" s="165">
        <f t="shared" ref="W63" si="194">W62*W61</f>
        <v>0</v>
      </c>
      <c r="X63" s="167">
        <f>SUM(W63:W63)</f>
        <v>0</v>
      </c>
      <c r="Y63" s="168"/>
      <c r="Z63" s="165">
        <f t="shared" ref="Z63" si="195">Z62*Z61</f>
        <v>0</v>
      </c>
      <c r="AA63" s="166">
        <f>SUM(Z63:Z63)</f>
        <v>0</v>
      </c>
      <c r="AB63" s="165">
        <f t="shared" ref="AB63" si="196">AB62*AB61</f>
        <v>0</v>
      </c>
      <c r="AC63" s="166">
        <f>SUM(AB63:AB63)</f>
        <v>0</v>
      </c>
      <c r="AD63" s="165">
        <f t="shared" ref="AD63" si="197">AD62*AD61</f>
        <v>0</v>
      </c>
      <c r="AE63" s="166">
        <f>SUM(AD63:AD63)</f>
        <v>0</v>
      </c>
      <c r="AF63" s="165">
        <f t="shared" ref="AF63" si="198">AF62*AF61</f>
        <v>62</v>
      </c>
      <c r="AG63" s="166">
        <f>SUM(AF63:AF63)</f>
        <v>62</v>
      </c>
      <c r="AH63" s="165">
        <f t="shared" ref="AH63" si="199">AH62*AH61</f>
        <v>62</v>
      </c>
      <c r="AI63" s="166">
        <f>SUM(AH63:AH63)</f>
        <v>62</v>
      </c>
      <c r="AJ63" s="169"/>
      <c r="AK63" s="164">
        <f>L63+N63+P63+R63+T63+V63+X63+AA63+AC63+AE63+AG63+AI63</f>
        <v>124</v>
      </c>
    </row>
    <row r="64" spans="1:37" ht="17.25" thickBot="1">
      <c r="A64" s="121">
        <v>6</v>
      </c>
      <c r="B64" s="129" t="s">
        <v>71</v>
      </c>
      <c r="C64" s="130">
        <v>2</v>
      </c>
      <c r="D64" s="131" t="s">
        <v>187</v>
      </c>
      <c r="E64" s="132" t="s">
        <v>165</v>
      </c>
      <c r="F64" s="133">
        <v>2</v>
      </c>
      <c r="G64" s="134">
        <v>37.200000000000003</v>
      </c>
      <c r="H64" s="133">
        <v>2</v>
      </c>
      <c r="I64" s="135">
        <f t="shared" si="2"/>
        <v>4</v>
      </c>
      <c r="J64" s="136">
        <f>+G64*I64</f>
        <v>148.80000000000001</v>
      </c>
      <c r="K64" s="159">
        <v>0</v>
      </c>
      <c r="L64" s="160"/>
      <c r="M64" s="159">
        <v>0</v>
      </c>
      <c r="N64" s="160"/>
      <c r="O64" s="159">
        <v>0</v>
      </c>
      <c r="P64" s="160"/>
      <c r="Q64" s="159">
        <v>0</v>
      </c>
      <c r="R64" s="160"/>
      <c r="S64" s="159">
        <v>0</v>
      </c>
      <c r="T64" s="160"/>
      <c r="U64" s="159">
        <v>0</v>
      </c>
      <c r="V64" s="160"/>
      <c r="W64" s="159">
        <v>0</v>
      </c>
      <c r="X64" s="161"/>
      <c r="Y64" s="162"/>
      <c r="Z64" s="159">
        <v>0</v>
      </c>
      <c r="AA64" s="160"/>
      <c r="AB64" s="159">
        <v>1</v>
      </c>
      <c r="AC64" s="160"/>
      <c r="AD64" s="159">
        <v>1</v>
      </c>
      <c r="AE64" s="160"/>
      <c r="AF64" s="159">
        <v>1</v>
      </c>
      <c r="AG64" s="160"/>
      <c r="AH64" s="159">
        <v>1</v>
      </c>
      <c r="AI64" s="160"/>
      <c r="AJ64" s="163">
        <f>SUM(K64:AH64)</f>
        <v>4</v>
      </c>
      <c r="AK64" s="164"/>
    </row>
    <row r="65" spans="1:37" ht="17.25" thickBot="1">
      <c r="A65" s="121"/>
      <c r="B65" s="129"/>
      <c r="C65" s="130"/>
      <c r="D65" s="195" t="s">
        <v>159</v>
      </c>
      <c r="E65" s="132"/>
      <c r="F65" s="133"/>
      <c r="G65" s="134"/>
      <c r="H65" s="133"/>
      <c r="I65" s="135"/>
      <c r="J65" s="136"/>
      <c r="K65" s="165">
        <v>37.200000000000003</v>
      </c>
      <c r="L65" s="166"/>
      <c r="M65" s="165">
        <v>37.200000000000003</v>
      </c>
      <c r="N65" s="166"/>
      <c r="O65" s="165">
        <v>37.200000000000003</v>
      </c>
      <c r="P65" s="166"/>
      <c r="Q65" s="165">
        <v>37.200000000000003</v>
      </c>
      <c r="R65" s="166"/>
      <c r="S65" s="165">
        <v>37.200000000000003</v>
      </c>
      <c r="T65" s="166"/>
      <c r="U65" s="165">
        <v>37.200000000000003</v>
      </c>
      <c r="V65" s="166"/>
      <c r="W65" s="165">
        <v>37.200000000000003</v>
      </c>
      <c r="X65" s="167"/>
      <c r="Y65" s="168"/>
      <c r="Z65" s="165">
        <v>37.200000000000003</v>
      </c>
      <c r="AA65" s="166"/>
      <c r="AB65" s="165">
        <v>37.200000000000003</v>
      </c>
      <c r="AC65" s="166"/>
      <c r="AD65" s="165">
        <v>37.200000000000003</v>
      </c>
      <c r="AE65" s="166"/>
      <c r="AF65" s="165">
        <v>37.200000000000003</v>
      </c>
      <c r="AG65" s="166"/>
      <c r="AH65" s="165">
        <v>37.200000000000003</v>
      </c>
      <c r="AI65" s="166"/>
      <c r="AJ65" s="169"/>
      <c r="AK65" s="164"/>
    </row>
    <row r="66" spans="1:37" ht="17.25" thickBot="1">
      <c r="A66" s="121"/>
      <c r="B66" s="129"/>
      <c r="C66" s="130"/>
      <c r="D66" s="131"/>
      <c r="E66" s="132"/>
      <c r="F66" s="133"/>
      <c r="G66" s="134"/>
      <c r="H66" s="133"/>
      <c r="I66" s="135"/>
      <c r="J66" s="136"/>
      <c r="K66" s="165">
        <f t="shared" ref="K66" si="200">K65*K64</f>
        <v>0</v>
      </c>
      <c r="L66" s="166">
        <f>SUM(K66:K66)</f>
        <v>0</v>
      </c>
      <c r="M66" s="165">
        <f t="shared" ref="M66" si="201">M65*M64</f>
        <v>0</v>
      </c>
      <c r="N66" s="166">
        <f>SUM(M66:M66)</f>
        <v>0</v>
      </c>
      <c r="O66" s="165">
        <f t="shared" ref="O66" si="202">O65*O64</f>
        <v>0</v>
      </c>
      <c r="P66" s="166">
        <f>SUM(O66:O66)</f>
        <v>0</v>
      </c>
      <c r="Q66" s="165">
        <f t="shared" ref="Q66" si="203">Q65*Q64</f>
        <v>0</v>
      </c>
      <c r="R66" s="166">
        <f>SUM(Q66:Q66)</f>
        <v>0</v>
      </c>
      <c r="S66" s="165">
        <f t="shared" ref="S66" si="204">S65*S64</f>
        <v>0</v>
      </c>
      <c r="T66" s="166">
        <f>SUM(S66:S66)</f>
        <v>0</v>
      </c>
      <c r="U66" s="165">
        <f t="shared" ref="U66" si="205">U65*U64</f>
        <v>0</v>
      </c>
      <c r="V66" s="166">
        <f>SUM(U66:U66)</f>
        <v>0</v>
      </c>
      <c r="W66" s="165">
        <f t="shared" ref="W66" si="206">W65*W64</f>
        <v>0</v>
      </c>
      <c r="X66" s="167">
        <f>SUM(W66:W66)</f>
        <v>0</v>
      </c>
      <c r="Y66" s="168"/>
      <c r="Z66" s="165">
        <f t="shared" ref="Z66" si="207">Z65*Z64</f>
        <v>0</v>
      </c>
      <c r="AA66" s="166">
        <f>SUM(Z66:Z66)</f>
        <v>0</v>
      </c>
      <c r="AB66" s="165">
        <f t="shared" ref="AB66" si="208">AB65*AB64</f>
        <v>37.200000000000003</v>
      </c>
      <c r="AC66" s="166">
        <f>SUM(AB66:AB66)</f>
        <v>37.200000000000003</v>
      </c>
      <c r="AD66" s="165">
        <f t="shared" ref="AD66" si="209">AD65*AD64</f>
        <v>37.200000000000003</v>
      </c>
      <c r="AE66" s="166">
        <f>SUM(AD66:AD66)</f>
        <v>37.200000000000003</v>
      </c>
      <c r="AF66" s="165">
        <f t="shared" ref="AF66" si="210">AF65*AF64</f>
        <v>37.200000000000003</v>
      </c>
      <c r="AG66" s="166">
        <f>SUM(AF66:AF66)</f>
        <v>37.200000000000003</v>
      </c>
      <c r="AH66" s="165">
        <f t="shared" ref="AH66" si="211">AH65*AH64</f>
        <v>37.200000000000003</v>
      </c>
      <c r="AI66" s="166">
        <f>SUM(AH66:AH66)</f>
        <v>37.200000000000003</v>
      </c>
      <c r="AJ66" s="169"/>
      <c r="AK66" s="164">
        <f>L66+N66+P66+R66+T66+V66+X66+AA66+AC66+AE66+AG66+AI66</f>
        <v>148.80000000000001</v>
      </c>
    </row>
    <row r="67" spans="1:37" ht="28.5" customHeight="1" thickBot="1">
      <c r="A67" s="128">
        <v>6</v>
      </c>
      <c r="B67" s="129" t="s">
        <v>71</v>
      </c>
      <c r="C67" s="130">
        <v>3</v>
      </c>
      <c r="D67" s="131" t="s">
        <v>188</v>
      </c>
      <c r="E67" s="132" t="s">
        <v>165</v>
      </c>
      <c r="F67" s="133">
        <v>2</v>
      </c>
      <c r="G67" s="134">
        <v>124</v>
      </c>
      <c r="H67" s="133">
        <v>2</v>
      </c>
      <c r="I67" s="135">
        <f t="shared" si="2"/>
        <v>4</v>
      </c>
      <c r="J67" s="136">
        <f>+G67*I67</f>
        <v>496</v>
      </c>
      <c r="K67" s="159">
        <v>0</v>
      </c>
      <c r="L67" s="160"/>
      <c r="M67" s="159">
        <v>0</v>
      </c>
      <c r="N67" s="160"/>
      <c r="O67" s="159">
        <v>0</v>
      </c>
      <c r="P67" s="160"/>
      <c r="Q67" s="159">
        <v>0</v>
      </c>
      <c r="R67" s="160"/>
      <c r="S67" s="159">
        <v>0</v>
      </c>
      <c r="T67" s="160"/>
      <c r="U67" s="159">
        <v>0</v>
      </c>
      <c r="V67" s="160"/>
      <c r="W67" s="159">
        <v>0</v>
      </c>
      <c r="X67" s="161"/>
      <c r="Y67" s="162"/>
      <c r="Z67" s="159">
        <v>1</v>
      </c>
      <c r="AA67" s="160"/>
      <c r="AB67" s="159">
        <v>1</v>
      </c>
      <c r="AC67" s="160"/>
      <c r="AD67" s="159">
        <v>1</v>
      </c>
      <c r="AE67" s="160"/>
      <c r="AF67" s="159">
        <v>1</v>
      </c>
      <c r="AG67" s="160"/>
      <c r="AH67" s="159">
        <v>0</v>
      </c>
      <c r="AI67" s="160"/>
      <c r="AJ67" s="163">
        <f>SUM(K67:AH67)</f>
        <v>4</v>
      </c>
      <c r="AK67" s="164"/>
    </row>
    <row r="68" spans="1:37" ht="17.25" thickBot="1">
      <c r="A68" s="128"/>
      <c r="B68" s="129"/>
      <c r="C68" s="130"/>
      <c r="D68" s="195" t="s">
        <v>159</v>
      </c>
      <c r="E68" s="132"/>
      <c r="F68" s="133"/>
      <c r="G68" s="134"/>
      <c r="H68" s="133"/>
      <c r="I68" s="135"/>
      <c r="J68" s="172"/>
      <c r="K68" s="165">
        <v>124</v>
      </c>
      <c r="L68" s="166"/>
      <c r="M68" s="165">
        <v>124</v>
      </c>
      <c r="N68" s="166"/>
      <c r="O68" s="165">
        <v>124</v>
      </c>
      <c r="P68" s="166"/>
      <c r="Q68" s="165">
        <v>124</v>
      </c>
      <c r="R68" s="166"/>
      <c r="S68" s="165">
        <v>124</v>
      </c>
      <c r="T68" s="166"/>
      <c r="U68" s="165">
        <v>124</v>
      </c>
      <c r="V68" s="166"/>
      <c r="W68" s="165">
        <v>124</v>
      </c>
      <c r="X68" s="167"/>
      <c r="Y68" s="168"/>
      <c r="Z68" s="165">
        <v>124</v>
      </c>
      <c r="AA68" s="166"/>
      <c r="AB68" s="165">
        <v>124</v>
      </c>
      <c r="AC68" s="166"/>
      <c r="AD68" s="165">
        <v>124</v>
      </c>
      <c r="AE68" s="166"/>
      <c r="AF68" s="165">
        <v>124</v>
      </c>
      <c r="AG68" s="166"/>
      <c r="AH68" s="165">
        <v>124</v>
      </c>
      <c r="AI68" s="166"/>
      <c r="AJ68" s="169"/>
      <c r="AK68" s="164"/>
    </row>
    <row r="69" spans="1:37" ht="17.25" thickBot="1">
      <c r="A69" s="128"/>
      <c r="B69" s="129"/>
      <c r="C69" s="130"/>
      <c r="D69" s="131"/>
      <c r="E69" s="132"/>
      <c r="F69" s="133"/>
      <c r="G69" s="134"/>
      <c r="H69" s="133"/>
      <c r="I69" s="135"/>
      <c r="J69" s="172"/>
      <c r="K69" s="165">
        <f t="shared" ref="K69" si="212">K68*K67</f>
        <v>0</v>
      </c>
      <c r="L69" s="166">
        <f>SUM(K69:K69)</f>
        <v>0</v>
      </c>
      <c r="M69" s="165">
        <f t="shared" ref="M69" si="213">M68*M67</f>
        <v>0</v>
      </c>
      <c r="N69" s="166">
        <f>SUM(M69:M69)</f>
        <v>0</v>
      </c>
      <c r="O69" s="165">
        <f t="shared" ref="O69" si="214">O68*O67</f>
        <v>0</v>
      </c>
      <c r="P69" s="166">
        <f>SUM(O69:O69)</f>
        <v>0</v>
      </c>
      <c r="Q69" s="165">
        <f t="shared" ref="Q69" si="215">Q68*Q67</f>
        <v>0</v>
      </c>
      <c r="R69" s="166">
        <f>SUM(Q69:Q69)</f>
        <v>0</v>
      </c>
      <c r="S69" s="165">
        <f t="shared" ref="S69" si="216">S68*S67</f>
        <v>0</v>
      </c>
      <c r="T69" s="166">
        <f>SUM(S69:S69)</f>
        <v>0</v>
      </c>
      <c r="U69" s="165">
        <f t="shared" ref="U69" si="217">U68*U67</f>
        <v>0</v>
      </c>
      <c r="V69" s="166">
        <f>SUM(U69:U69)</f>
        <v>0</v>
      </c>
      <c r="W69" s="165">
        <f t="shared" ref="W69" si="218">W68*W67</f>
        <v>0</v>
      </c>
      <c r="X69" s="167">
        <f>SUM(W69:W69)</f>
        <v>0</v>
      </c>
      <c r="Y69" s="168"/>
      <c r="Z69" s="165">
        <f t="shared" ref="Z69" si="219">Z68*Z67</f>
        <v>124</v>
      </c>
      <c r="AA69" s="166">
        <f>SUM(Z69:Z69)</f>
        <v>124</v>
      </c>
      <c r="AB69" s="165">
        <f t="shared" ref="AB69" si="220">AB68*AB67</f>
        <v>124</v>
      </c>
      <c r="AC69" s="166">
        <f>SUM(AB69:AB69)</f>
        <v>124</v>
      </c>
      <c r="AD69" s="165">
        <f t="shared" ref="AD69" si="221">AD68*AD67</f>
        <v>124</v>
      </c>
      <c r="AE69" s="166">
        <f>SUM(AD69:AD69)</f>
        <v>124</v>
      </c>
      <c r="AF69" s="165">
        <f t="shared" ref="AF69" si="222">AF68*AF67</f>
        <v>124</v>
      </c>
      <c r="AG69" s="166">
        <f>SUM(AF69:AF69)</f>
        <v>124</v>
      </c>
      <c r="AH69" s="165">
        <f t="shared" ref="AH69" si="223">AH68*AH67</f>
        <v>0</v>
      </c>
      <c r="AI69" s="166">
        <f>SUM(AH69:AH69)</f>
        <v>0</v>
      </c>
      <c r="AJ69" s="169"/>
      <c r="AK69" s="164">
        <f>L69+N69+P69+R69+T69+V69+X69+AA69+AC69+AE69+AG69+AI69</f>
        <v>496</v>
      </c>
    </row>
    <row r="70" spans="1:37" ht="17.25" thickBot="1">
      <c r="A70" s="128">
        <v>7</v>
      </c>
      <c r="B70" s="122" t="s">
        <v>71</v>
      </c>
      <c r="C70" s="123" t="s">
        <v>162</v>
      </c>
      <c r="D70" s="137" t="s">
        <v>209</v>
      </c>
      <c r="E70" s="138"/>
      <c r="F70" s="125"/>
      <c r="G70" s="126"/>
      <c r="H70" s="125"/>
      <c r="I70" s="125"/>
      <c r="J70" s="127"/>
      <c r="K70" s="180"/>
      <c r="L70" s="179"/>
      <c r="M70" s="180"/>
      <c r="N70" s="179"/>
      <c r="O70" s="180"/>
      <c r="P70" s="179"/>
      <c r="Q70" s="180"/>
      <c r="R70" s="179"/>
      <c r="S70" s="180"/>
      <c r="T70" s="179"/>
      <c r="U70" s="180"/>
      <c r="V70" s="179"/>
      <c r="W70" s="180"/>
      <c r="X70" s="179"/>
      <c r="Y70" s="179"/>
      <c r="Z70" s="180"/>
      <c r="AA70" s="179"/>
      <c r="AB70" s="180"/>
      <c r="AC70" s="179"/>
      <c r="AD70" s="180"/>
      <c r="AE70" s="179"/>
      <c r="AF70" s="180"/>
      <c r="AG70" s="179"/>
      <c r="AH70" s="180"/>
      <c r="AI70" s="179"/>
      <c r="AJ70" s="181"/>
      <c r="AK70" s="158"/>
    </row>
    <row r="71" spans="1:37" ht="17.25" thickBot="1">
      <c r="A71" s="121">
        <v>7</v>
      </c>
      <c r="B71" s="129" t="s">
        <v>71</v>
      </c>
      <c r="C71" s="130">
        <v>1</v>
      </c>
      <c r="D71" s="139" t="s">
        <v>189</v>
      </c>
      <c r="E71" s="132" t="s">
        <v>165</v>
      </c>
      <c r="F71" s="135">
        <v>1</v>
      </c>
      <c r="G71" s="136">
        <v>179.8</v>
      </c>
      <c r="H71" s="141">
        <v>2</v>
      </c>
      <c r="I71" s="135">
        <f t="shared" si="2"/>
        <v>2</v>
      </c>
      <c r="J71" s="136">
        <f>+G71*I71</f>
        <v>359.6</v>
      </c>
      <c r="K71" s="159">
        <v>0</v>
      </c>
      <c r="L71" s="160"/>
      <c r="M71" s="159">
        <v>0</v>
      </c>
      <c r="N71" s="160"/>
      <c r="O71" s="159">
        <v>0</v>
      </c>
      <c r="P71" s="160"/>
      <c r="Q71" s="159">
        <v>0</v>
      </c>
      <c r="R71" s="160"/>
      <c r="S71" s="159">
        <v>0</v>
      </c>
      <c r="T71" s="160"/>
      <c r="U71" s="159">
        <v>0</v>
      </c>
      <c r="V71" s="160"/>
      <c r="W71" s="159">
        <v>0</v>
      </c>
      <c r="X71" s="161"/>
      <c r="Y71" s="162"/>
      <c r="Z71" s="159">
        <v>0</v>
      </c>
      <c r="AA71" s="160"/>
      <c r="AB71" s="159">
        <v>0</v>
      </c>
      <c r="AC71" s="160"/>
      <c r="AD71" s="159">
        <v>0</v>
      </c>
      <c r="AE71" s="160"/>
      <c r="AF71" s="159">
        <v>1</v>
      </c>
      <c r="AG71" s="160"/>
      <c r="AH71" s="159">
        <v>1</v>
      </c>
      <c r="AI71" s="160"/>
      <c r="AJ71" s="163">
        <f>SUM(K71:AH71)</f>
        <v>2</v>
      </c>
      <c r="AK71" s="164"/>
    </row>
    <row r="72" spans="1:37" ht="17.25" thickBot="1">
      <c r="A72" s="121"/>
      <c r="B72" s="129"/>
      <c r="C72" s="130"/>
      <c r="D72" s="195" t="s">
        <v>159</v>
      </c>
      <c r="E72" s="132"/>
      <c r="F72" s="135"/>
      <c r="G72" s="136"/>
      <c r="H72" s="135"/>
      <c r="I72" s="135"/>
      <c r="J72" s="136"/>
      <c r="K72" s="165">
        <v>179.8</v>
      </c>
      <c r="L72" s="166"/>
      <c r="M72" s="165">
        <v>179.8</v>
      </c>
      <c r="N72" s="166"/>
      <c r="O72" s="165">
        <v>179.8</v>
      </c>
      <c r="P72" s="166"/>
      <c r="Q72" s="165">
        <v>179.8</v>
      </c>
      <c r="R72" s="166"/>
      <c r="S72" s="165">
        <v>179.8</v>
      </c>
      <c r="T72" s="166"/>
      <c r="U72" s="165">
        <v>179.8</v>
      </c>
      <c r="V72" s="166"/>
      <c r="W72" s="165">
        <v>179.8</v>
      </c>
      <c r="X72" s="167"/>
      <c r="Y72" s="168"/>
      <c r="Z72" s="165">
        <v>179.8</v>
      </c>
      <c r="AA72" s="166"/>
      <c r="AB72" s="165">
        <v>179.8</v>
      </c>
      <c r="AC72" s="166"/>
      <c r="AD72" s="165">
        <v>179.8</v>
      </c>
      <c r="AE72" s="166"/>
      <c r="AF72" s="165">
        <v>179.8</v>
      </c>
      <c r="AG72" s="166"/>
      <c r="AH72" s="165">
        <v>179.8</v>
      </c>
      <c r="AI72" s="166"/>
      <c r="AJ72" s="169"/>
      <c r="AK72" s="164"/>
    </row>
    <row r="73" spans="1:37" ht="17.25" thickBot="1">
      <c r="A73" s="121"/>
      <c r="B73" s="129"/>
      <c r="C73" s="130"/>
      <c r="D73" s="139"/>
      <c r="E73" s="132"/>
      <c r="F73" s="135"/>
      <c r="G73" s="136"/>
      <c r="H73" s="171"/>
      <c r="I73" s="135"/>
      <c r="J73" s="136"/>
      <c r="K73" s="165">
        <f t="shared" ref="K73" si="224">K72*K71</f>
        <v>0</v>
      </c>
      <c r="L73" s="166">
        <f>SUM(K73:K73)</f>
        <v>0</v>
      </c>
      <c r="M73" s="165">
        <f t="shared" ref="M73" si="225">M72*M71</f>
        <v>0</v>
      </c>
      <c r="N73" s="166">
        <f>SUM(M73:M73)</f>
        <v>0</v>
      </c>
      <c r="O73" s="165">
        <f t="shared" ref="O73" si="226">O72*O71</f>
        <v>0</v>
      </c>
      <c r="P73" s="166">
        <f>SUM(O73:O73)</f>
        <v>0</v>
      </c>
      <c r="Q73" s="165">
        <f t="shared" ref="Q73" si="227">Q72*Q71</f>
        <v>0</v>
      </c>
      <c r="R73" s="166">
        <f>SUM(Q73:Q73)</f>
        <v>0</v>
      </c>
      <c r="S73" s="165">
        <f t="shared" ref="S73" si="228">S72*S71</f>
        <v>0</v>
      </c>
      <c r="T73" s="166">
        <f>SUM(S73:S73)</f>
        <v>0</v>
      </c>
      <c r="U73" s="165">
        <f t="shared" ref="U73" si="229">U72*U71</f>
        <v>0</v>
      </c>
      <c r="V73" s="166">
        <f>SUM(U73:U73)</f>
        <v>0</v>
      </c>
      <c r="W73" s="165">
        <f t="shared" ref="W73" si="230">W72*W71</f>
        <v>0</v>
      </c>
      <c r="X73" s="167">
        <f>SUM(W73:W73)</f>
        <v>0</v>
      </c>
      <c r="Y73" s="168"/>
      <c r="Z73" s="165">
        <f t="shared" ref="Z73" si="231">Z72*Z71</f>
        <v>0</v>
      </c>
      <c r="AA73" s="166">
        <f>SUM(Z73:Z73)</f>
        <v>0</v>
      </c>
      <c r="AB73" s="165">
        <f t="shared" ref="AB73" si="232">AB72*AB71</f>
        <v>0</v>
      </c>
      <c r="AC73" s="166">
        <f>SUM(AB73:AB73)</f>
        <v>0</v>
      </c>
      <c r="AD73" s="165">
        <f t="shared" ref="AD73" si="233">AD72*AD71</f>
        <v>0</v>
      </c>
      <c r="AE73" s="166">
        <f>SUM(AD73:AD73)</f>
        <v>0</v>
      </c>
      <c r="AF73" s="165">
        <f t="shared" ref="AF73" si="234">AF72*AF71</f>
        <v>179.8</v>
      </c>
      <c r="AG73" s="166">
        <f>SUM(AF73:AF73)</f>
        <v>179.8</v>
      </c>
      <c r="AH73" s="165">
        <f t="shared" ref="AH73" si="235">AH72*AH71</f>
        <v>179.8</v>
      </c>
      <c r="AI73" s="166">
        <f>SUM(AH73:AH73)</f>
        <v>179.8</v>
      </c>
      <c r="AJ73" s="169"/>
      <c r="AK73" s="164">
        <f>L73+N73+P73+R73+T73+V73+X73+AA73+AC73+AE73+AG73+AI73</f>
        <v>359.6</v>
      </c>
    </row>
    <row r="74" spans="1:37" ht="17.25" thickBot="1">
      <c r="A74" s="128">
        <v>7</v>
      </c>
      <c r="B74" s="129" t="s">
        <v>71</v>
      </c>
      <c r="C74" s="130">
        <v>2</v>
      </c>
      <c r="D74" s="139" t="s">
        <v>190</v>
      </c>
      <c r="E74" s="132" t="s">
        <v>165</v>
      </c>
      <c r="F74" s="135">
        <v>1</v>
      </c>
      <c r="G74" s="136">
        <v>31</v>
      </c>
      <c r="H74" s="135">
        <v>2</v>
      </c>
      <c r="I74" s="135">
        <f t="shared" si="2"/>
        <v>2</v>
      </c>
      <c r="J74" s="136">
        <f>+G74*I74</f>
        <v>62</v>
      </c>
      <c r="K74" s="159">
        <v>0</v>
      </c>
      <c r="L74" s="160"/>
      <c r="M74" s="159">
        <v>0</v>
      </c>
      <c r="N74" s="160"/>
      <c r="O74" s="159">
        <v>0</v>
      </c>
      <c r="P74" s="160"/>
      <c r="Q74" s="159">
        <v>0</v>
      </c>
      <c r="R74" s="160"/>
      <c r="S74" s="159">
        <v>0</v>
      </c>
      <c r="T74" s="160"/>
      <c r="U74" s="159">
        <v>0</v>
      </c>
      <c r="V74" s="160"/>
      <c r="W74" s="159">
        <v>0</v>
      </c>
      <c r="X74" s="161"/>
      <c r="Y74" s="162"/>
      <c r="Z74" s="159">
        <v>0</v>
      </c>
      <c r="AA74" s="160"/>
      <c r="AB74" s="159">
        <v>0</v>
      </c>
      <c r="AC74" s="160"/>
      <c r="AD74" s="159">
        <v>0</v>
      </c>
      <c r="AE74" s="160"/>
      <c r="AF74" s="159">
        <v>1</v>
      </c>
      <c r="AG74" s="160"/>
      <c r="AH74" s="159">
        <v>1</v>
      </c>
      <c r="AI74" s="160"/>
      <c r="AJ74" s="163">
        <f>SUM(K74:AH74)</f>
        <v>2</v>
      </c>
      <c r="AK74" s="164"/>
    </row>
    <row r="75" spans="1:37" ht="17.25" thickBot="1">
      <c r="A75" s="128"/>
      <c r="B75" s="129"/>
      <c r="C75" s="130"/>
      <c r="D75" s="195" t="s">
        <v>159</v>
      </c>
      <c r="E75" s="132"/>
      <c r="F75" s="133"/>
      <c r="G75" s="134"/>
      <c r="H75" s="133"/>
      <c r="I75" s="135"/>
      <c r="J75" s="172"/>
      <c r="K75" s="165">
        <v>31</v>
      </c>
      <c r="L75" s="166"/>
      <c r="M75" s="165">
        <v>31</v>
      </c>
      <c r="N75" s="166"/>
      <c r="O75" s="165">
        <v>31</v>
      </c>
      <c r="P75" s="166"/>
      <c r="Q75" s="165">
        <v>31</v>
      </c>
      <c r="R75" s="166"/>
      <c r="S75" s="165">
        <v>31</v>
      </c>
      <c r="T75" s="166"/>
      <c r="U75" s="165">
        <v>31</v>
      </c>
      <c r="V75" s="166"/>
      <c r="W75" s="165">
        <v>31</v>
      </c>
      <c r="X75" s="167"/>
      <c r="Y75" s="168"/>
      <c r="Z75" s="165">
        <v>31</v>
      </c>
      <c r="AA75" s="166"/>
      <c r="AB75" s="165">
        <v>31</v>
      </c>
      <c r="AC75" s="166"/>
      <c r="AD75" s="165">
        <v>31</v>
      </c>
      <c r="AE75" s="166"/>
      <c r="AF75" s="165">
        <v>31</v>
      </c>
      <c r="AG75" s="166"/>
      <c r="AH75" s="165">
        <v>31</v>
      </c>
      <c r="AI75" s="166"/>
      <c r="AJ75" s="169"/>
      <c r="AK75" s="164"/>
    </row>
    <row r="76" spans="1:37" ht="17.25" thickBot="1">
      <c r="A76" s="121"/>
      <c r="B76" s="129"/>
      <c r="C76" s="130"/>
      <c r="D76" s="139"/>
      <c r="E76" s="132"/>
      <c r="F76" s="133"/>
      <c r="G76" s="134"/>
      <c r="H76" s="133"/>
      <c r="I76" s="135"/>
      <c r="J76" s="172"/>
      <c r="K76" s="165">
        <f t="shared" ref="K76" si="236">K75*K74</f>
        <v>0</v>
      </c>
      <c r="L76" s="166">
        <f>SUM(K76:K76)</f>
        <v>0</v>
      </c>
      <c r="M76" s="165">
        <f t="shared" ref="M76" si="237">M75*M74</f>
        <v>0</v>
      </c>
      <c r="N76" s="166">
        <f>SUM(M76:M76)</f>
        <v>0</v>
      </c>
      <c r="O76" s="165">
        <f t="shared" ref="O76" si="238">O75*O74</f>
        <v>0</v>
      </c>
      <c r="P76" s="166">
        <f>SUM(O76:O76)</f>
        <v>0</v>
      </c>
      <c r="Q76" s="165">
        <f t="shared" ref="Q76" si="239">Q75*Q74</f>
        <v>0</v>
      </c>
      <c r="R76" s="166">
        <f>SUM(Q76:Q76)</f>
        <v>0</v>
      </c>
      <c r="S76" s="165">
        <f t="shared" ref="S76" si="240">S75*S74</f>
        <v>0</v>
      </c>
      <c r="T76" s="166">
        <f>SUM(S76:S76)</f>
        <v>0</v>
      </c>
      <c r="U76" s="165">
        <f t="shared" ref="U76" si="241">U75*U74</f>
        <v>0</v>
      </c>
      <c r="V76" s="166">
        <f>SUM(U76:U76)</f>
        <v>0</v>
      </c>
      <c r="W76" s="165">
        <f t="shared" ref="W76" si="242">W75*W74</f>
        <v>0</v>
      </c>
      <c r="X76" s="167">
        <f>SUM(W76:W76)</f>
        <v>0</v>
      </c>
      <c r="Y76" s="168"/>
      <c r="Z76" s="165">
        <f t="shared" ref="Z76" si="243">Z75*Z74</f>
        <v>0</v>
      </c>
      <c r="AA76" s="166">
        <f>SUM(Z76:Z76)</f>
        <v>0</v>
      </c>
      <c r="AB76" s="165">
        <f t="shared" ref="AB76" si="244">AB75*AB74</f>
        <v>0</v>
      </c>
      <c r="AC76" s="166">
        <f>SUM(AB76:AB76)</f>
        <v>0</v>
      </c>
      <c r="AD76" s="165">
        <f t="shared" ref="AD76" si="245">AD75*AD74</f>
        <v>0</v>
      </c>
      <c r="AE76" s="166">
        <f>SUM(AD76:AD76)</f>
        <v>0</v>
      </c>
      <c r="AF76" s="165">
        <f t="shared" ref="AF76" si="246">AF75*AF74</f>
        <v>31</v>
      </c>
      <c r="AG76" s="166">
        <f>SUM(AF76:AF76)</f>
        <v>31</v>
      </c>
      <c r="AH76" s="165">
        <f t="shared" ref="AH76" si="247">AH75*AH74</f>
        <v>31</v>
      </c>
      <c r="AI76" s="166">
        <f>SUM(AH76:AH76)</f>
        <v>31</v>
      </c>
      <c r="AJ76" s="169"/>
      <c r="AK76" s="164">
        <f>L76+N76+P76+R76+T76+V76+X76+AA76+AC76+AE76+AG76+AI76</f>
        <v>62</v>
      </c>
    </row>
    <row r="77" spans="1:37" ht="17.25" thickBot="1">
      <c r="A77" s="121">
        <v>8</v>
      </c>
      <c r="B77" s="129"/>
      <c r="C77" s="130"/>
      <c r="D77" s="137" t="s">
        <v>208</v>
      </c>
      <c r="E77" s="138"/>
      <c r="F77" s="125"/>
      <c r="G77" s="126"/>
      <c r="H77" s="125"/>
      <c r="I77" s="125"/>
      <c r="J77" s="127"/>
      <c r="K77" s="180"/>
      <c r="L77" s="179"/>
      <c r="M77" s="180"/>
      <c r="N77" s="179"/>
      <c r="O77" s="180"/>
      <c r="P77" s="179"/>
      <c r="Q77" s="180"/>
      <c r="R77" s="179"/>
      <c r="S77" s="180"/>
      <c r="T77" s="179"/>
      <c r="U77" s="180"/>
      <c r="V77" s="179"/>
      <c r="W77" s="180"/>
      <c r="X77" s="179"/>
      <c r="Y77" s="179"/>
      <c r="Z77" s="180"/>
      <c r="AA77" s="179"/>
      <c r="AB77" s="180"/>
      <c r="AC77" s="179"/>
      <c r="AD77" s="180"/>
      <c r="AE77" s="179"/>
      <c r="AF77" s="180"/>
      <c r="AG77" s="179"/>
      <c r="AH77" s="180"/>
      <c r="AI77" s="179"/>
      <c r="AJ77" s="181"/>
      <c r="AK77" s="158"/>
    </row>
    <row r="78" spans="1:37" ht="17.25" thickBot="1">
      <c r="A78">
        <v>8</v>
      </c>
      <c r="B78" s="129" t="s">
        <v>71</v>
      </c>
      <c r="C78" s="130">
        <v>1</v>
      </c>
      <c r="D78" s="139" t="s">
        <v>191</v>
      </c>
      <c r="E78" s="146" t="s">
        <v>165</v>
      </c>
      <c r="F78" s="147">
        <v>1</v>
      </c>
      <c r="G78" s="148">
        <v>12.4</v>
      </c>
      <c r="H78" s="149">
        <v>2</v>
      </c>
      <c r="I78" s="135">
        <f t="shared" si="2"/>
        <v>2</v>
      </c>
      <c r="J78" s="136">
        <f>+G78*I78</f>
        <v>24.8</v>
      </c>
      <c r="K78" s="159">
        <v>0</v>
      </c>
      <c r="L78" s="160"/>
      <c r="M78" s="159">
        <v>0</v>
      </c>
      <c r="N78" s="160"/>
      <c r="O78" s="159">
        <v>0</v>
      </c>
      <c r="P78" s="160"/>
      <c r="Q78" s="159">
        <v>0</v>
      </c>
      <c r="R78" s="160"/>
      <c r="S78" s="159">
        <v>0</v>
      </c>
      <c r="T78" s="160"/>
      <c r="U78" s="159">
        <v>0</v>
      </c>
      <c r="V78" s="160"/>
      <c r="W78" s="159">
        <v>0</v>
      </c>
      <c r="X78" s="161"/>
      <c r="Y78" s="162"/>
      <c r="Z78" s="159">
        <v>1</v>
      </c>
      <c r="AA78" s="160"/>
      <c r="AB78" s="159">
        <v>1</v>
      </c>
      <c r="AC78" s="160"/>
      <c r="AD78" s="159">
        <v>0</v>
      </c>
      <c r="AE78" s="160"/>
      <c r="AF78" s="159">
        <v>0</v>
      </c>
      <c r="AG78" s="160"/>
      <c r="AH78" s="159">
        <v>0</v>
      </c>
      <c r="AI78" s="160"/>
      <c r="AJ78" s="163">
        <f>SUM(K78:AH78)</f>
        <v>2</v>
      </c>
      <c r="AK78" s="164"/>
    </row>
    <row r="79" spans="1:37" ht="17.25" thickBot="1">
      <c r="A79" s="121"/>
      <c r="B79" s="129"/>
      <c r="C79" s="130"/>
      <c r="D79" s="119" t="s">
        <v>159</v>
      </c>
      <c r="E79" s="132"/>
      <c r="F79" s="133"/>
      <c r="G79" s="134"/>
      <c r="H79" s="133"/>
      <c r="I79" s="135"/>
      <c r="J79" s="136"/>
      <c r="K79" s="165">
        <v>12.4</v>
      </c>
      <c r="L79" s="166"/>
      <c r="M79" s="165">
        <v>12.4</v>
      </c>
      <c r="N79" s="166"/>
      <c r="O79" s="165">
        <v>12.4</v>
      </c>
      <c r="P79" s="166"/>
      <c r="Q79" s="165">
        <v>12.4</v>
      </c>
      <c r="R79" s="166"/>
      <c r="S79" s="165">
        <v>12.4</v>
      </c>
      <c r="T79" s="166"/>
      <c r="U79" s="165">
        <v>12.4</v>
      </c>
      <c r="V79" s="166"/>
      <c r="W79" s="165">
        <v>12.4</v>
      </c>
      <c r="X79" s="167"/>
      <c r="Y79" s="168"/>
      <c r="Z79" s="165">
        <v>12.4</v>
      </c>
      <c r="AA79" s="166"/>
      <c r="AB79" s="165">
        <v>12.4</v>
      </c>
      <c r="AC79" s="166"/>
      <c r="AD79" s="165">
        <v>12.4</v>
      </c>
      <c r="AE79" s="166"/>
      <c r="AF79" s="165">
        <v>12.4</v>
      </c>
      <c r="AG79" s="166"/>
      <c r="AH79" s="165">
        <v>12.4</v>
      </c>
      <c r="AI79" s="166"/>
      <c r="AJ79" s="169"/>
      <c r="AK79" s="164"/>
    </row>
    <row r="80" spans="1:37" ht="17.25" thickBot="1">
      <c r="A80" s="121"/>
      <c r="B80" s="129"/>
      <c r="C80" s="130"/>
      <c r="D80" s="139"/>
      <c r="E80" s="132"/>
      <c r="F80" s="133"/>
      <c r="G80" s="134"/>
      <c r="H80" s="133"/>
      <c r="I80" s="135"/>
      <c r="J80" s="136"/>
      <c r="K80" s="165">
        <f t="shared" ref="K80" si="248">K79*K78</f>
        <v>0</v>
      </c>
      <c r="L80" s="166">
        <f>SUM(K80:K80)</f>
        <v>0</v>
      </c>
      <c r="M80" s="165">
        <f t="shared" ref="M80" si="249">M79*M78</f>
        <v>0</v>
      </c>
      <c r="N80" s="166">
        <f>SUM(M80:M80)</f>
        <v>0</v>
      </c>
      <c r="O80" s="165">
        <f t="shared" ref="O80" si="250">O79*O78</f>
        <v>0</v>
      </c>
      <c r="P80" s="166">
        <f>SUM(O80:O80)</f>
        <v>0</v>
      </c>
      <c r="Q80" s="165">
        <f t="shared" ref="Q80" si="251">Q79*Q78</f>
        <v>0</v>
      </c>
      <c r="R80" s="166">
        <f>SUM(Q80:Q80)</f>
        <v>0</v>
      </c>
      <c r="S80" s="165">
        <f t="shared" ref="S80" si="252">S79*S78</f>
        <v>0</v>
      </c>
      <c r="T80" s="166">
        <f>SUM(S80:S80)</f>
        <v>0</v>
      </c>
      <c r="U80" s="165">
        <f t="shared" ref="U80" si="253">U79*U78</f>
        <v>0</v>
      </c>
      <c r="V80" s="166">
        <f>SUM(U80:U80)</f>
        <v>0</v>
      </c>
      <c r="W80" s="165">
        <f t="shared" ref="W80" si="254">W79*W78</f>
        <v>0</v>
      </c>
      <c r="X80" s="167">
        <f>SUM(W80:W80)</f>
        <v>0</v>
      </c>
      <c r="Y80" s="168"/>
      <c r="Z80" s="165">
        <f t="shared" ref="Z80" si="255">Z79*Z78</f>
        <v>12.4</v>
      </c>
      <c r="AA80" s="166">
        <f>SUM(Z80:Z80)</f>
        <v>12.4</v>
      </c>
      <c r="AB80" s="165">
        <f t="shared" ref="AB80" si="256">AB79*AB78</f>
        <v>12.4</v>
      </c>
      <c r="AC80" s="166">
        <f>SUM(AB80:AB80)</f>
        <v>12.4</v>
      </c>
      <c r="AD80" s="165">
        <f t="shared" ref="AD80" si="257">AD79*AD78</f>
        <v>0</v>
      </c>
      <c r="AE80" s="166">
        <f>SUM(AD80:AD80)</f>
        <v>0</v>
      </c>
      <c r="AF80" s="165">
        <f t="shared" ref="AF80" si="258">AF79*AF78</f>
        <v>0</v>
      </c>
      <c r="AG80" s="166">
        <f>SUM(AF80:AF80)</f>
        <v>0</v>
      </c>
      <c r="AH80" s="165">
        <f t="shared" ref="AH80" si="259">AH79*AH78</f>
        <v>0</v>
      </c>
      <c r="AI80" s="166">
        <f>SUM(AH80:AH80)</f>
        <v>0</v>
      </c>
      <c r="AJ80" s="169"/>
      <c r="AK80" s="192">
        <f>L80+N80+P80+R80+T80+V80+X80+AA80+AC80+AE80+AG80+AI80</f>
        <v>24.8</v>
      </c>
    </row>
    <row r="81" spans="1:37" ht="15.75" thickBot="1">
      <c r="A81" s="121"/>
      <c r="B81" s="129"/>
      <c r="C81" s="130"/>
      <c r="D81" s="150"/>
      <c r="E81" s="150"/>
      <c r="F81" s="150"/>
      <c r="G81" s="150"/>
      <c r="H81" s="150"/>
      <c r="I81" s="135"/>
      <c r="J81" s="151">
        <f>SUM(J5:J78)</f>
        <v>9486</v>
      </c>
      <c r="AK81" s="193">
        <f>SUM(+AK80+AK76+AK73+AK69+AK66+AK63+AK59+AK55+AK52+AK49+AK46+AK43+AK40+AK37+AK34+AK31+AK28+AK24+AK20+AK17+AK14+AK11+AK7)</f>
        <v>9486</v>
      </c>
    </row>
  </sheetData>
  <mergeCells count="16">
    <mergeCell ref="A1:J1"/>
    <mergeCell ref="A3:C3"/>
    <mergeCell ref="K2:L2"/>
    <mergeCell ref="M2:N2"/>
    <mergeCell ref="O2:P2"/>
    <mergeCell ref="Q2:R2"/>
    <mergeCell ref="S2:T2"/>
    <mergeCell ref="U2:V2"/>
    <mergeCell ref="W2:X2"/>
    <mergeCell ref="AJ2:AJ3"/>
    <mergeCell ref="AK2:AK3"/>
    <mergeCell ref="Z2:AA2"/>
    <mergeCell ref="AB2:AC2"/>
    <mergeCell ref="AD2:AE2"/>
    <mergeCell ref="AF2:AG2"/>
    <mergeCell ref="AH2:AI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81"/>
  <sheetViews>
    <sheetView workbookViewId="0">
      <selection activeCell="L22" sqref="L22"/>
    </sheetView>
  </sheetViews>
  <sheetFormatPr baseColWidth="10" defaultColWidth="14.42578125" defaultRowHeight="15" customHeight="1"/>
  <cols>
    <col min="1" max="2" width="10.7109375" customWidth="1"/>
    <col min="3" max="3" width="12.140625" customWidth="1"/>
    <col min="4" max="5" width="10.7109375" customWidth="1"/>
    <col min="6" max="6" width="11.85546875" customWidth="1"/>
    <col min="7" max="7" width="10.7109375" customWidth="1"/>
    <col min="8" max="8" width="13.42578125" hidden="1" customWidth="1"/>
    <col min="9" max="9" width="10.7109375" hidden="1" customWidth="1"/>
    <col min="10" max="10" width="18.28515625" customWidth="1"/>
    <col min="11" max="21" width="10.7109375" customWidth="1"/>
  </cols>
  <sheetData>
    <row r="1" spans="1:21" ht="15" customHeight="1" thickBot="1"/>
    <row r="2" spans="1:21" ht="15.75" thickBot="1">
      <c r="A2" s="98" t="s">
        <v>69</v>
      </c>
      <c r="B2" s="99"/>
      <c r="C2" s="99"/>
      <c r="D2" s="99"/>
      <c r="E2" s="99"/>
      <c r="F2" s="99"/>
      <c r="G2" s="99"/>
      <c r="H2" s="99"/>
      <c r="I2" s="99"/>
      <c r="J2" s="100"/>
      <c r="K2" s="9"/>
      <c r="L2" s="9"/>
      <c r="M2" s="9"/>
      <c r="N2" s="9"/>
      <c r="O2" s="9"/>
      <c r="P2" s="9"/>
      <c r="Q2" s="9"/>
      <c r="R2" s="9"/>
      <c r="S2" s="9"/>
      <c r="T2" s="9"/>
      <c r="U2" s="9"/>
    </row>
    <row r="3" spans="1:21" ht="18.75">
      <c r="A3" s="239" t="s">
        <v>119</v>
      </c>
      <c r="B3" s="240"/>
      <c r="C3" s="240"/>
      <c r="D3" s="240"/>
      <c r="E3" s="240"/>
      <c r="F3" s="240"/>
      <c r="G3" s="240"/>
      <c r="H3" s="240"/>
      <c r="I3" s="240"/>
      <c r="J3" s="240"/>
    </row>
    <row r="4" spans="1:21" ht="18.75">
      <c r="A4" s="11"/>
      <c r="B4" s="11"/>
      <c r="C4" s="11"/>
      <c r="D4" s="11"/>
      <c r="E4" s="11"/>
      <c r="F4" s="11"/>
      <c r="G4" s="11"/>
      <c r="H4" s="11"/>
      <c r="I4" s="11"/>
      <c r="J4" s="11"/>
    </row>
    <row r="5" spans="1:21">
      <c r="A5" s="12" t="s">
        <v>18</v>
      </c>
    </row>
    <row r="6" spans="1:21" ht="15.75">
      <c r="A6" s="13" t="s">
        <v>19</v>
      </c>
      <c r="B6" s="13" t="s">
        <v>20</v>
      </c>
      <c r="C6" s="13" t="s">
        <v>21</v>
      </c>
      <c r="D6" s="13" t="s">
        <v>22</v>
      </c>
      <c r="E6" s="13" t="s">
        <v>23</v>
      </c>
      <c r="F6" s="13" t="s">
        <v>24</v>
      </c>
      <c r="G6" s="13" t="s">
        <v>25</v>
      </c>
      <c r="H6" s="13" t="s">
        <v>26</v>
      </c>
      <c r="I6" s="13" t="s">
        <v>27</v>
      </c>
      <c r="J6" s="13" t="s">
        <v>28</v>
      </c>
    </row>
    <row r="7" spans="1:21" ht="30">
      <c r="A7" s="14">
        <v>1</v>
      </c>
      <c r="B7" s="15" t="s">
        <v>29</v>
      </c>
      <c r="C7" s="15" t="s">
        <v>30</v>
      </c>
      <c r="D7" s="16" t="s">
        <v>31</v>
      </c>
      <c r="E7" s="70" t="s">
        <v>32</v>
      </c>
      <c r="F7" s="15" t="s">
        <v>33</v>
      </c>
      <c r="G7" s="15">
        <v>2000</v>
      </c>
      <c r="H7" s="17" t="s">
        <v>34</v>
      </c>
      <c r="I7" s="15" t="s">
        <v>35</v>
      </c>
      <c r="J7" s="15" t="s">
        <v>120</v>
      </c>
    </row>
    <row r="8" spans="1:21" ht="30">
      <c r="A8" s="14">
        <v>2</v>
      </c>
      <c r="B8" s="72" t="s">
        <v>36</v>
      </c>
      <c r="C8" s="15" t="s">
        <v>30</v>
      </c>
      <c r="D8" s="16" t="s">
        <v>31</v>
      </c>
      <c r="E8" s="70" t="s">
        <v>32</v>
      </c>
      <c r="F8" s="15" t="s">
        <v>37</v>
      </c>
      <c r="G8" s="15">
        <v>2000</v>
      </c>
      <c r="H8" s="17" t="s">
        <v>38</v>
      </c>
      <c r="I8" s="15" t="s">
        <v>35</v>
      </c>
      <c r="J8" s="15" t="s">
        <v>120</v>
      </c>
    </row>
    <row r="9" spans="1:21" ht="30">
      <c r="A9" s="14">
        <v>3</v>
      </c>
      <c r="B9" s="15" t="s">
        <v>39</v>
      </c>
      <c r="C9" s="15" t="s">
        <v>30</v>
      </c>
      <c r="D9" s="16" t="s">
        <v>31</v>
      </c>
      <c r="E9" s="70" t="s">
        <v>32</v>
      </c>
      <c r="F9" s="15" t="s">
        <v>37</v>
      </c>
      <c r="G9" s="15">
        <v>2000</v>
      </c>
      <c r="H9" s="17" t="s">
        <v>40</v>
      </c>
      <c r="I9" s="15" t="s">
        <v>35</v>
      </c>
      <c r="J9" s="15" t="s">
        <v>120</v>
      </c>
    </row>
    <row r="11" spans="1:21">
      <c r="A11" s="12" t="s">
        <v>145</v>
      </c>
    </row>
    <row r="12" spans="1:21" ht="15.75">
      <c r="A12" s="13" t="s">
        <v>19</v>
      </c>
      <c r="B12" s="13" t="s">
        <v>20</v>
      </c>
      <c r="C12" s="13" t="s">
        <v>21</v>
      </c>
      <c r="D12" s="13" t="s">
        <v>22</v>
      </c>
      <c r="E12" s="13" t="s">
        <v>23</v>
      </c>
      <c r="F12" s="13" t="s">
        <v>24</v>
      </c>
      <c r="G12" s="13" t="s">
        <v>25</v>
      </c>
      <c r="H12" s="13" t="s">
        <v>26</v>
      </c>
      <c r="I12" s="13" t="s">
        <v>27</v>
      </c>
      <c r="J12" s="13" t="s">
        <v>28</v>
      </c>
    </row>
    <row r="13" spans="1:21" ht="30">
      <c r="A13" s="14">
        <v>1</v>
      </c>
      <c r="B13" s="15" t="s">
        <v>41</v>
      </c>
      <c r="C13" s="15" t="s">
        <v>42</v>
      </c>
      <c r="D13" s="16" t="s">
        <v>43</v>
      </c>
      <c r="E13" s="15" t="s">
        <v>44</v>
      </c>
      <c r="F13" s="15" t="s">
        <v>45</v>
      </c>
      <c r="G13" s="15">
        <v>1997</v>
      </c>
      <c r="H13" s="15" t="s">
        <v>46</v>
      </c>
      <c r="I13" s="15" t="s">
        <v>47</v>
      </c>
      <c r="J13" s="72" t="s">
        <v>123</v>
      </c>
    </row>
    <row r="14" spans="1:21" ht="30">
      <c r="A14" s="14">
        <v>2</v>
      </c>
      <c r="B14" s="15" t="s">
        <v>48</v>
      </c>
      <c r="C14" s="15" t="s">
        <v>42</v>
      </c>
      <c r="D14" s="16" t="s">
        <v>43</v>
      </c>
      <c r="E14" s="15" t="s">
        <v>44</v>
      </c>
      <c r="F14" s="15" t="s">
        <v>45</v>
      </c>
      <c r="G14" s="15">
        <v>1997</v>
      </c>
      <c r="H14" s="15" t="s">
        <v>49</v>
      </c>
      <c r="I14" s="15" t="s">
        <v>50</v>
      </c>
      <c r="J14" s="72" t="s">
        <v>123</v>
      </c>
    </row>
    <row r="15" spans="1:21">
      <c r="A15" s="14">
        <v>3</v>
      </c>
      <c r="B15" s="90" t="s">
        <v>146</v>
      </c>
      <c r="C15" s="91" t="s">
        <v>51</v>
      </c>
      <c r="D15" s="92" t="s">
        <v>147</v>
      </c>
      <c r="E15" s="90" t="s">
        <v>148</v>
      </c>
      <c r="F15" s="90" t="s">
        <v>149</v>
      </c>
      <c r="G15" s="90">
        <v>1997</v>
      </c>
      <c r="H15" s="90"/>
      <c r="I15" s="90"/>
      <c r="J15" s="90" t="s">
        <v>131</v>
      </c>
    </row>
    <row r="16" spans="1:21" ht="35.25" customHeight="1">
      <c r="A16" s="93">
        <v>4</v>
      </c>
      <c r="B16" s="94" t="s">
        <v>150</v>
      </c>
      <c r="C16" s="95" t="s">
        <v>51</v>
      </c>
      <c r="D16" s="96" t="s">
        <v>147</v>
      </c>
      <c r="E16" s="94" t="s">
        <v>44</v>
      </c>
      <c r="F16" s="94" t="s">
        <v>151</v>
      </c>
      <c r="G16" s="94">
        <v>2014</v>
      </c>
      <c r="H16" s="94"/>
      <c r="I16" s="94"/>
      <c r="J16" s="94" t="s">
        <v>152</v>
      </c>
    </row>
    <row r="17" spans="1:10" ht="15.75" customHeight="1"/>
    <row r="18" spans="1:10" ht="15.75" customHeight="1">
      <c r="A18" s="81" t="s">
        <v>135</v>
      </c>
    </row>
    <row r="19" spans="1:10" ht="15.75" customHeight="1">
      <c r="A19" s="13" t="s">
        <v>19</v>
      </c>
      <c r="B19" s="13" t="s">
        <v>20</v>
      </c>
      <c r="C19" s="13" t="s">
        <v>21</v>
      </c>
      <c r="D19" s="13" t="s">
        <v>22</v>
      </c>
      <c r="E19" s="13" t="s">
        <v>23</v>
      </c>
      <c r="F19" s="13" t="s">
        <v>24</v>
      </c>
      <c r="G19" s="13" t="s">
        <v>25</v>
      </c>
      <c r="H19" s="13" t="s">
        <v>26</v>
      </c>
      <c r="I19" s="13" t="s">
        <v>27</v>
      </c>
      <c r="J19" s="13" t="s">
        <v>28</v>
      </c>
    </row>
    <row r="20" spans="1:10" ht="25.5" customHeight="1">
      <c r="A20" s="14">
        <v>1</v>
      </c>
      <c r="B20" s="15" t="s">
        <v>52</v>
      </c>
      <c r="C20" s="70" t="s">
        <v>53</v>
      </c>
      <c r="D20" s="15" t="s">
        <v>54</v>
      </c>
      <c r="E20" s="15" t="s">
        <v>44</v>
      </c>
      <c r="F20" s="15" t="s">
        <v>55</v>
      </c>
      <c r="G20" s="15">
        <v>2016</v>
      </c>
      <c r="H20" s="74" t="s">
        <v>56</v>
      </c>
      <c r="I20" s="15" t="s">
        <v>57</v>
      </c>
      <c r="J20" s="72" t="s">
        <v>120</v>
      </c>
    </row>
    <row r="21" spans="1:10" ht="26.25" customHeight="1">
      <c r="A21" s="14">
        <v>2</v>
      </c>
      <c r="B21" s="15" t="s">
        <v>58</v>
      </c>
      <c r="C21" s="70" t="s">
        <v>53</v>
      </c>
      <c r="D21" s="15" t="s">
        <v>59</v>
      </c>
      <c r="E21" s="15" t="s">
        <v>60</v>
      </c>
      <c r="F21" s="15" t="s">
        <v>61</v>
      </c>
      <c r="G21" s="15">
        <v>2016</v>
      </c>
      <c r="H21" s="73" t="s">
        <v>62</v>
      </c>
      <c r="I21" s="15" t="s">
        <v>63</v>
      </c>
      <c r="J21" s="72" t="s">
        <v>132</v>
      </c>
    </row>
    <row r="22" spans="1:10" ht="21" customHeight="1">
      <c r="A22" s="89">
        <v>3</v>
      </c>
      <c r="B22" s="90" t="s">
        <v>64</v>
      </c>
      <c r="C22" s="102" t="s">
        <v>53</v>
      </c>
      <c r="D22" s="90" t="s">
        <v>65</v>
      </c>
      <c r="E22" s="90" t="s">
        <v>66</v>
      </c>
      <c r="F22" s="90" t="s">
        <v>67</v>
      </c>
      <c r="G22" s="90">
        <v>2013</v>
      </c>
      <c r="H22" s="17" t="s">
        <v>68</v>
      </c>
      <c r="I22" s="15" t="s">
        <v>35</v>
      </c>
      <c r="J22" s="91" t="s">
        <v>132</v>
      </c>
    </row>
    <row r="23" spans="1:10" ht="21" customHeight="1">
      <c r="A23" s="93">
        <v>4</v>
      </c>
      <c r="B23" s="95" t="s">
        <v>81</v>
      </c>
      <c r="C23" s="103" t="s">
        <v>53</v>
      </c>
      <c r="D23" s="95" t="s">
        <v>125</v>
      </c>
      <c r="E23" s="95" t="s">
        <v>139</v>
      </c>
      <c r="F23" s="104" t="s">
        <v>140</v>
      </c>
      <c r="G23" s="94">
        <v>2016</v>
      </c>
      <c r="H23" s="101"/>
      <c r="I23" s="105" t="s">
        <v>134</v>
      </c>
      <c r="J23" s="95" t="s">
        <v>120</v>
      </c>
    </row>
    <row r="24" spans="1:10" ht="19.5" customHeight="1">
      <c r="A24" s="93">
        <v>5</v>
      </c>
      <c r="B24" s="95" t="s">
        <v>80</v>
      </c>
      <c r="C24" s="103" t="s">
        <v>51</v>
      </c>
      <c r="D24" s="103" t="s">
        <v>147</v>
      </c>
      <c r="E24" s="95" t="s">
        <v>121</v>
      </c>
      <c r="F24" s="95" t="s">
        <v>141</v>
      </c>
      <c r="G24" s="94">
        <v>2016</v>
      </c>
      <c r="H24" s="101"/>
      <c r="I24" s="15" t="s">
        <v>35</v>
      </c>
      <c r="J24" s="76" t="s">
        <v>124</v>
      </c>
    </row>
    <row r="25" spans="1:10" ht="15.75" customHeight="1">
      <c r="A25" s="71"/>
      <c r="B25" s="18"/>
      <c r="C25" s="18"/>
      <c r="D25" s="18"/>
      <c r="E25" s="18"/>
      <c r="F25" s="18"/>
      <c r="G25" s="18"/>
      <c r="H25" s="19"/>
      <c r="I25" s="18"/>
      <c r="J25" s="18"/>
    </row>
    <row r="26" spans="1:10" ht="15.75" customHeight="1"/>
    <row r="27" spans="1:10" ht="15.75" customHeight="1"/>
    <row r="28" spans="1:10" ht="15.75" customHeight="1"/>
    <row r="29" spans="1:10" ht="15.75" customHeight="1"/>
    <row r="30" spans="1:10" ht="15.75" customHeight="1"/>
    <row r="31" spans="1:10" ht="15.75" customHeight="1"/>
    <row r="32" spans="1:10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</sheetData>
  <mergeCells count="1">
    <mergeCell ref="A3:J3"/>
  </mergeCells>
  <phoneticPr fontId="18" type="noConversion"/>
  <conditionalFormatting sqref="H22:H25">
    <cfRule type="cellIs" dxfId="14" priority="13" operator="equal">
      <formula>0</formula>
    </cfRule>
  </conditionalFormatting>
  <conditionalFormatting sqref="H20">
    <cfRule type="cellIs" dxfId="13" priority="16" operator="equal">
      <formula>0</formula>
    </cfRule>
  </conditionalFormatting>
  <conditionalFormatting sqref="H21">
    <cfRule type="cellIs" dxfId="12" priority="17" operator="equal">
      <formula>0</formula>
    </cfRule>
  </conditionalFormatting>
  <conditionalFormatting sqref="D15">
    <cfRule type="cellIs" dxfId="11" priority="7" operator="equal">
      <formula>0</formula>
    </cfRule>
  </conditionalFormatting>
  <conditionalFormatting sqref="H15">
    <cfRule type="cellIs" dxfId="10" priority="8" operator="equal">
      <formula>0</formula>
    </cfRule>
  </conditionalFormatting>
  <conditionalFormatting sqref="D15">
    <cfRule type="cellIs" dxfId="9" priority="9" operator="equal">
      <formula>"M"</formula>
    </cfRule>
  </conditionalFormatting>
  <conditionalFormatting sqref="D15">
    <cfRule type="cellIs" dxfId="8" priority="10" operator="equal">
      <formula>"M2"</formula>
    </cfRule>
  </conditionalFormatting>
  <conditionalFormatting sqref="D15">
    <cfRule type="cellIs" dxfId="7" priority="11" operator="equal">
      <formula>"M1"</formula>
    </cfRule>
  </conditionalFormatting>
  <conditionalFormatting sqref="D15">
    <cfRule type="cellIs" dxfId="6" priority="12" operator="equal">
      <formula>"Ya Registrado"</formula>
    </cfRule>
  </conditionalFormatting>
  <conditionalFormatting sqref="D16">
    <cfRule type="cellIs" dxfId="5" priority="1" operator="equal">
      <formula>0</formula>
    </cfRule>
  </conditionalFormatting>
  <conditionalFormatting sqref="H16">
    <cfRule type="cellIs" dxfId="4" priority="2" operator="equal">
      <formula>0</formula>
    </cfRule>
  </conditionalFormatting>
  <conditionalFormatting sqref="D16">
    <cfRule type="cellIs" dxfId="3" priority="3" operator="equal">
      <formula>"M"</formula>
    </cfRule>
  </conditionalFormatting>
  <conditionalFormatting sqref="D16">
    <cfRule type="cellIs" dxfId="2" priority="4" operator="equal">
      <formula>"M2"</formula>
    </cfRule>
  </conditionalFormatting>
  <conditionalFormatting sqref="D16">
    <cfRule type="cellIs" dxfId="1" priority="5" operator="equal">
      <formula>"M1"</formula>
    </cfRule>
  </conditionalFormatting>
  <conditionalFormatting sqref="D16">
    <cfRule type="cellIs" dxfId="0" priority="6" operator="equal">
      <formula>"Ya Registrado"</formula>
    </cfRule>
  </conditionalFormatting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ANEXO 03</vt:lpstr>
      <vt:lpstr>TABLA DE PLAZO DE  TRABAJOS</vt:lpstr>
      <vt:lpstr>ANEXO 01</vt:lpstr>
      <vt:lpstr>MANTENIMIENTO CORRECTIVO MOTO</vt:lpstr>
      <vt:lpstr>ANEXO 02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Transporte 2</dc:creator>
  <cp:lastModifiedBy>Zoila Norabel Montoya Blas</cp:lastModifiedBy>
  <cp:lastPrinted>2023-04-20T17:11:39Z</cp:lastPrinted>
  <dcterms:created xsi:type="dcterms:W3CDTF">2021-05-19T17:54:39Z</dcterms:created>
  <dcterms:modified xsi:type="dcterms:W3CDTF">2023-04-28T15:56:13Z</dcterms:modified>
</cp:coreProperties>
</file>